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5\"/>
    </mc:Choice>
  </mc:AlternateContent>
  <bookViews>
    <workbookView xWindow="0" yWindow="0" windowWidth="28800" windowHeight="15090"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ввод'!$A$1:$U$64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ввод'!$A$1:$U$64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ввод'!$A$1:$U$64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customWorkbookViews>
    <customWorkbookView name="Владимир - Личное представление" guid="{1BEF4BC3-EB56-4D2F-BCB5-49AB74E0B010}" mergeInterval="0" personalView="1" xWindow="738" yWindow="11" windowWidth="1154" windowHeight="100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Думачева Мария Васильевна - Личное представление" guid="{9BE15DB9-7CDF-40D6-AC29-56213DFB7BD6}" mergeInterval="0" personalView="1" maximized="1" windowWidth="1920" windowHeight="781" tabRatio="859" activeSheetId="12"/>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Чувочина Ольга Валериевна - Личное представление" guid="{65535528-8119-4335-BBEE-BBB9A14A1335}" mergeInterval="0" personalView="1" maximized="1" windowWidth="1676" windowHeight="825" tabRatio="859" activeSheetId="9"/>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s>
</workbook>
</file>

<file path=xl/calcChain.xml><?xml version="1.0" encoding="utf-8"?>
<calcChain xmlns="http://schemas.openxmlformats.org/spreadsheetml/2006/main">
  <c r="B25" i="17" l="1"/>
  <c r="B21" i="17"/>
  <c r="A15" i="17"/>
  <c r="A9" i="17"/>
  <c r="A5" i="17"/>
  <c r="A15" i="9" l="1"/>
  <c r="A12" i="9"/>
  <c r="A9" i="9"/>
  <c r="H40" i="9" l="1"/>
  <c r="AW24" i="16" l="1"/>
  <c r="A12" i="17" l="1"/>
  <c r="A5" i="16" l="1"/>
  <c r="A4" i="10"/>
  <c r="A5" i="8"/>
  <c r="A5" i="7"/>
  <c r="A4" i="6"/>
  <c r="A5" i="5"/>
  <c r="A5" i="4"/>
  <c r="A6" i="15"/>
  <c r="A5" i="9" s="1"/>
  <c r="A4" i="2"/>
  <c r="D43" i="9" l="1"/>
  <c r="C44" i="9" s="1"/>
  <c r="D44" i="9" s="1"/>
  <c r="C45" i="9" s="1"/>
  <c r="D45" i="9" s="1"/>
  <c r="C47" i="9" s="1"/>
  <c r="D47" i="9" s="1"/>
  <c r="C49" i="9" s="1"/>
  <c r="D49" i="9" s="1"/>
  <c r="C50" i="9" s="1"/>
  <c r="D50" i="9" s="1"/>
  <c r="C51" i="9" s="1"/>
  <c r="D51" i="9" s="1"/>
  <c r="C53" i="9" s="1"/>
  <c r="D39" i="9"/>
  <c r="C40" i="9" s="1"/>
  <c r="D40" i="9" s="1"/>
  <c r="C37"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0" i="9" l="1"/>
  <c r="G43" i="9" s="1"/>
  <c r="H43" i="9" s="1"/>
  <c r="G44" i="9" s="1"/>
  <c r="H44" i="9" l="1"/>
  <c r="G45" i="9" s="1"/>
  <c r="H45" i="9" s="1"/>
  <c r="G47" i="9" s="1"/>
  <c r="H47" i="9" s="1"/>
  <c r="G49" i="9" s="1"/>
  <c r="H49" i="9" s="1"/>
  <c r="G50" i="9" s="1"/>
  <c r="H50" i="9" s="1"/>
  <c r="G51" i="9" s="1"/>
  <c r="H51" i="9" s="1"/>
  <c r="G53" i="9" s="1"/>
  <c r="G37" i="9"/>
</calcChain>
</file>

<file path=xl/sharedStrings.xml><?xml version="1.0" encoding="utf-8"?>
<sst xmlns="http://schemas.openxmlformats.org/spreadsheetml/2006/main" count="1960" uniqueCount="759">
  <si>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</si>
  <si>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</si>
  <si>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</si>
  <si>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</si>
  <si>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</si>
  <si>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</si>
  <si>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</si>
  <si>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</si>
  <si>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</si>
  <si>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</si>
  <si>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</si>
  <si>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</si>
  <si>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</si>
  <si>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</si>
  <si>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</si>
  <si>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</si>
  <si>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</si>
  <si>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</si>
  <si>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</si>
  <si>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</si>
  <si>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</si>
  <si>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</si>
  <si>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</si>
  <si>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</si>
  <si>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</si>
  <si>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</si>
  <si>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</si>
  <si>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</si>
  <si>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</si>
  <si>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</si>
  <si>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</si>
  <si>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</si>
  <si>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</si>
  <si>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</si>
  <si>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</si>
  <si>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</si>
  <si>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</si>
  <si>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</si>
  <si>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</si>
  <si>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</si>
  <si>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</si>
  <si>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</si>
  <si>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</si>
  <si>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</si>
  <si>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</si>
  <si>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</si>
  <si>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</si>
  <si>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</si>
  <si>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</si>
  <si>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</si>
  <si>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</si>
  <si>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</si>
  <si>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</si>
  <si>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</si>
  <si>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</si>
  <si>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</si>
  <si>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</si>
  <si>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</si>
  <si>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</si>
  <si>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</si>
  <si>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</si>
  <si>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</si>
  <si>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</si>
  <si>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</si>
  <si>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</si>
  <si>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</si>
  <si>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</si>
  <si>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</si>
  <si>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</si>
  <si>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</si>
  <si>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</si>
  <si>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</si>
  <si>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</si>
  <si>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</si>
  <si>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</si>
  <si>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</si>
  <si>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</si>
  <si>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</si>
  <si>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</si>
  <si>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</si>
  <si>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</si>
  <si>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</si>
  <si>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</si>
  <si>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</si>
  <si>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</si>
  <si>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</si>
  <si>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</si>
  <si>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</si>
  <si>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</si>
  <si>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</si>
  <si>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</si>
  <si>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</si>
  <si>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</si>
  <si>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</si>
  <si>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</si>
  <si>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</si>
  <si>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</si>
  <si>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</si>
  <si>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</si>
  <si>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</si>
  <si>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</si>
  <si>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</si>
  <si>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</si>
  <si>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</si>
  <si>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</si>
  <si>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</si>
  <si>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</si>
  <si>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</si>
  <si>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</si>
  <si>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</si>
  <si>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</si>
  <si>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</si>
  <si>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</si>
  <si>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</si>
  <si>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</si>
  <si>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</si>
  <si>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</si>
  <si>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</si>
  <si>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</si>
  <si>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</si>
  <si>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</si>
  <si>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</si>
  <si>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</si>
  <si>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</si>
  <si>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</si>
  <si>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</si>
  <si>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</si>
  <si>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</si>
  <si>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</si>
  <si>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</si>
  <si>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</si>
  <si>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</si>
  <si>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</si>
  <si>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</si>
  <si>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</si>
  <si>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</si>
  <si>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</si>
  <si>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</si>
  <si>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</si>
  <si>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</si>
  <si>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</si>
  <si>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</si>
  <si>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</si>
  <si>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</si>
  <si>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</si>
  <si>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</si>
  <si>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</si>
  <si>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</si>
  <si>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</si>
  <si>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</si>
  <si>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</si>
  <si>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</si>
  <si>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</si>
  <si>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</si>
  <si>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</si>
  <si>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</si>
  <si>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</si>
  <si>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</si>
  <si>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</si>
  <si>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</si>
  <si>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</si>
  <si>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</si>
  <si>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</si>
  <si>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</si>
  <si>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</si>
  <si>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</si>
  <si>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</si>
  <si>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</si>
  <si>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</si>
  <si>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</si>
  <si>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</si>
  <si>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</si>
  <si>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</si>
  <si>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</si>
  <si>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</si>
  <si>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</si>
  <si>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</si>
  <si>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</si>
  <si>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</si>
  <si>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</si>
  <si>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</si>
  <si>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</si>
  <si>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</si>
  <si>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</si>
  <si>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</si>
  <si>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</si>
  <si>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</si>
  <si>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</si>
  <si>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</si>
  <si>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</si>
  <si>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</si>
  <si>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</si>
  <si>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</si>
  <si>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</si>
  <si>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</si>
  <si>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</si>
  <si>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</si>
  <si>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</si>
  <si>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</si>
  <si>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</si>
  <si>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</si>
  <si>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</si>
  <si>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</si>
  <si>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</si>
  <si>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</si>
  <si>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</si>
  <si>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</si>
  <si>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</si>
  <si>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</si>
  <si>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</si>
  <si>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</si>
  <si>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</si>
  <si>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</si>
  <si>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</si>
  <si>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</si>
  <si>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</si>
  <si>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</si>
  <si>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</si>
  <si>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</si>
  <si>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</si>
  <si>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</si>
  <si>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</si>
  <si>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</si>
  <si>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</si>
  <si>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</si>
  <si>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</si>
  <si>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</si>
  <si>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</si>
  <si>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</si>
  <si>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</si>
  <si>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</si>
  <si>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</si>
  <si>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</si>
  <si>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</si>
  <si>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</si>
  <si>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</si>
  <si>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</si>
  <si>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</si>
  <si>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</si>
  <si>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</si>
  <si>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</si>
  <si>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</si>
  <si>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</si>
  <si>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</si>
  <si>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</si>
  <si>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</si>
  <si>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</si>
  <si>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</si>
  <si>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</si>
  <si>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</si>
  <si>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</si>
  <si>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</si>
  <si>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</si>
  <si>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</si>
  <si>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</si>
  <si>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</si>
  <si>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</si>
  <si>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</si>
  <si>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</si>
  <si>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</si>
  <si>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</si>
  <si>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</si>
  <si>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</si>
  <si>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</si>
  <si>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</si>
  <si>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</si>
  <si>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</si>
  <si>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</si>
  <si>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</si>
  <si>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</si>
  <si>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</si>
  <si>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</si>
  <si>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</si>
  <si>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</si>
  <si>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</si>
  <si>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</si>
  <si>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</si>
  <si>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</si>
  <si>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</si>
  <si>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</si>
  <si>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</si>
  <si>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</si>
  <si>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</si>
  <si>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</si>
  <si>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</si>
  <si>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</si>
  <si>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</si>
  <si>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</si>
  <si>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</si>
  <si>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</si>
  <si>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</si>
  <si>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</si>
  <si>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</si>
  <si>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</si>
  <si>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</si>
  <si>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</si>
  <si>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</si>
  <si>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</si>
  <si>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</si>
  <si>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</si>
  <si>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</si>
  <si>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</si>
  <si>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</si>
  <si>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</si>
  <si>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</si>
  <si>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</si>
  <si>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</si>
  <si>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</si>
  <si>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</si>
  <si>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</si>
  <si>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</si>
  <si>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</si>
  <si>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</si>
  <si>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</si>
  <si>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</si>
  <si>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</si>
  <si>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</si>
  <si>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</si>
  <si>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</si>
  <si>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</si>
  <si>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</si>
  <si>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</si>
  <si>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</si>
  <si>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</si>
  <si>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</si>
  <si>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</si>
  <si>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</si>
  <si>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</si>
  <si>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</si>
  <si>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</si>
  <si>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</si>
  <si>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</si>
  <si>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</si>
  <si>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</si>
  <si>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</si>
  <si>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</si>
  <si>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</si>
  <si>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</si>
  <si>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</si>
  <si>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</si>
  <si>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</si>
  <si>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</si>
  <si>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</si>
  <si>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</si>
  <si>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</si>
  <si>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</si>
  <si>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</si>
  <si>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</si>
  <si>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</si>
  <si>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</si>
  <si>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</si>
  <si>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</si>
  <si>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</si>
  <si>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</si>
  <si>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</si>
  <si>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</si>
  <si>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</si>
  <si>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</si>
  <si>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</si>
  <si>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</si>
  <si>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</si>
  <si>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</si>
  <si>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</si>
  <si>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</si>
  <si>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</si>
  <si>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</si>
  <si>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</si>
  <si>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</si>
  <si>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</si>
  <si>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</si>
  <si>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</si>
  <si>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</si>
  <si>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</si>
  <si>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</si>
  <si>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</si>
  <si>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</si>
  <si>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</si>
  <si>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</si>
  <si>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</si>
  <si>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</si>
  <si>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</si>
  <si>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</si>
  <si>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</si>
  <si>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</si>
  <si>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</si>
  <si>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</si>
  <si>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</si>
  <si>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</si>
  <si>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</si>
  <si>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</si>
  <si>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</si>
  <si>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</si>
  <si>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</si>
  <si>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</si>
  <si>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</si>
  <si>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</si>
  <si>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</si>
  <si>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</si>
  <si>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</si>
  <si>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</si>
  <si>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</si>
  <si>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</si>
  <si>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</si>
  <si>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</si>
  <si>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</si>
  <si>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</si>
  <si>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</si>
  <si>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</si>
  <si>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</si>
  <si>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</si>
  <si>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</si>
  <si>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</si>
  <si>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</si>
  <si>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</si>
  <si>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</si>
  <si>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</si>
  <si>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</si>
  <si>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</si>
  <si>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</si>
  <si>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</si>
  <si>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</si>
  <si>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</si>
  <si>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</si>
  <si>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</si>
  <si>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</si>
  <si>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</si>
  <si>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</si>
  <si>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</si>
  <si>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</si>
  <si>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</si>
  <si>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</si>
  <si>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</si>
  <si>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</si>
  <si>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</si>
  <si>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</si>
  <si>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</si>
  <si>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</si>
  <si>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</si>
  <si>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</si>
  <si>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</si>
  <si>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</si>
  <si>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</si>
  <si>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</si>
  <si>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</si>
  <si>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</si>
  <si>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</si>
  <si>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</si>
  <si>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</si>
  <si>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</si>
  <si>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</si>
  <si>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</si>
  <si>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</si>
  <si>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</si>
  <si>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</si>
  <si>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</si>
  <si>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</si>
  <si>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</si>
  <si>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</si>
  <si>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</si>
  <si>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</si>
  <si>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</si>
  <si>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</si>
  <si>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</si>
  <si>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</si>
  <si>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</si>
  <si>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</si>
  <si>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</si>
  <si>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</si>
  <si>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</si>
  <si>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</si>
  <si>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</si>
  <si>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</si>
  <si>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</si>
  <si>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</si>
  <si>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</si>
  <si>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</si>
  <si>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</si>
  <si>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</si>
  <si>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</si>
  <si>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</si>
  <si>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</si>
  <si>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</si>
  <si>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</si>
  <si>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</si>
  <si>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</si>
  <si>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</si>
  <si>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</si>
  <si>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</si>
  <si>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</si>
  <si>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</si>
  <si>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</si>
  <si>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</si>
  <si>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</si>
  <si>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</si>
  <si>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</si>
  <si>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</si>
  <si>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</si>
  <si>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</si>
  <si>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</si>
  <si>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</si>
  <si>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</si>
  <si>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</si>
  <si>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</si>
  <si>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</si>
  <si>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</si>
  <si>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</si>
  <si>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</si>
  <si>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</si>
  <si>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</si>
  <si>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</si>
  <si>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</si>
  <si>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</si>
  <si>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</si>
  <si>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</si>
  <si>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</si>
  <si>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</si>
  <si>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</si>
  <si>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</si>
  <si>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</si>
  <si>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</si>
  <si>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</si>
  <si>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1. ВГБЭ-УЭТМ-35-12,5/630 - 3шт.
2. КРУМ-10кВ (КРУ-10 типа D-12РТ -13яч.) - 1шт.
3. Трансформатор 10кВ ТМГ-63/10 - 2шт.
4. Трансформатор ТМН-1000/35 - 1шт.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</si>
  <si>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</si>
  <si>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</si>
  <si>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</si>
  <si>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</si>
  <si>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</si>
  <si>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</si>
  <si>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</si>
  <si>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</si>
  <si>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 xml:space="preserve">Эксплуатация основного первичного оборудования производится на протяжении 44 лет, при нормативном сроке в 25 лет, и из-за высокой наработки сопряжена с высокими капиталовложениями на ремонт и обслуживание. </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</si>
  <si>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</si>
  <si>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</si>
  <si>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</si>
  <si>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</si>
  <si>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</si>
  <si>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</si>
  <si>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</si>
  <si>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</si>
  <si>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</si>
  <si>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</si>
  <si>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</si>
  <si>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</si>
  <si>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</si>
  <si>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</si>
  <si>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</si>
  <si>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</si>
  <si>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</si>
  <si>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</si>
  <si>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</si>
  <si>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</si>
  <si>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</si>
  <si>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</si>
  <si>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</si>
  <si>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</si>
  <si>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</si>
  <si>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</si>
  <si>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</si>
  <si>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</si>
  <si>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</si>
  <si>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</si>
  <si>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</si>
  <si>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</si>
  <si>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</si>
  <si>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</si>
  <si>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</si>
  <si>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</si>
  <si>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</si>
  <si>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</si>
  <si>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не  требуется</t>
  </si>
  <si>
    <t xml:space="preserve"> Физические единицы ввода по объекту не предусмотрены</t>
  </si>
  <si>
    <t>АО  "Россети Тюмень"</t>
  </si>
  <si>
    <t>Вагайский район</t>
  </si>
  <si>
    <t>+</t>
  </si>
  <si>
    <t>не относится</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</si>
  <si>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</si>
  <si>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</si>
  <si>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</si>
  <si>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</si>
  <si>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</si>
  <si>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</si>
  <si>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</si>
  <si>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</si>
  <si>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</si>
  <si>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</si>
  <si>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</si>
  <si>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</si>
  <si>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</si>
  <si>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</si>
  <si>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</si>
  <si>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</si>
  <si>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</si>
  <si>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</si>
  <si>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</si>
  <si>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</si>
  <si>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</si>
  <si>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</si>
  <si>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</si>
  <si>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</si>
  <si>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</si>
  <si>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</si>
  <si>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</si>
  <si>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</si>
  <si>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</si>
  <si>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</si>
  <si>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</si>
  <si>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</si>
  <si>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</si>
  <si>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</si>
  <si>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</si>
  <si>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</si>
  <si>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</si>
  <si>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</si>
  <si>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</si>
  <si>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</si>
  <si>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</si>
  <si>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</si>
  <si>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</si>
  <si>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</si>
  <si>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</si>
  <si>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</si>
  <si>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</si>
  <si>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</si>
  <si>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</si>
  <si>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</si>
  <si>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</si>
  <si>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</si>
  <si>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</si>
  <si>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</si>
  <si>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</si>
  <si>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</si>
  <si>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</si>
  <si>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</si>
  <si>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</si>
  <si>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</si>
  <si>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</si>
  <si>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</si>
  <si>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</si>
  <si>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</si>
  <si>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</si>
  <si>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</si>
  <si>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</si>
  <si>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</si>
  <si>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</si>
  <si>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</si>
  <si>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</si>
  <si>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</si>
  <si>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</si>
  <si>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</si>
  <si>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</si>
  <si>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</si>
  <si>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</si>
  <si>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</si>
  <si>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</si>
  <si>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</si>
  <si>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</si>
  <si>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</si>
  <si>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</si>
  <si>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</si>
  <si>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</si>
  <si>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</si>
  <si>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</si>
  <si>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</si>
  <si>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</si>
  <si>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</si>
  <si>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</si>
  <si>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</si>
  <si>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</si>
  <si>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</si>
  <si>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</si>
  <si>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</si>
  <si>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</si>
  <si>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</si>
  <si>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</si>
  <si>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</si>
  <si>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</si>
  <si>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</si>
  <si>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</si>
  <si>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</si>
  <si>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</si>
  <si>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</si>
  <si>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</si>
  <si>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</si>
  <si>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</si>
  <si>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</si>
  <si>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- 156,89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</si>
  <si>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</si>
  <si>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</si>
  <si>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</si>
  <si>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</si>
  <si>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</si>
  <si>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</si>
  <si>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</si>
  <si>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</si>
  <si>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</si>
  <si>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</si>
  <si>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</si>
  <si>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</si>
  <si>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</si>
  <si>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</si>
  <si>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</si>
  <si>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</si>
  <si>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</si>
  <si>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</si>
  <si>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</si>
  <si>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</si>
  <si>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</si>
  <si>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</si>
  <si>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</si>
  <si>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</si>
  <si>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</si>
  <si>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</si>
  <si>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</si>
  <si>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</si>
  <si>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</si>
  <si>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</si>
  <si>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</si>
  <si>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</si>
  <si>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</si>
  <si>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</si>
  <si>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</si>
  <si>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</si>
  <si>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</si>
  <si>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</si>
  <si>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</si>
  <si>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</si>
  <si>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</si>
  <si>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</si>
  <si>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</si>
  <si>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нд</t>
  </si>
  <si>
    <t>Тюменская область</t>
  </si>
  <si>
    <t xml:space="preserve">Факт 2021 года </t>
  </si>
  <si>
    <t>Год 2022</t>
  </si>
  <si>
    <t>Утвержденный план</t>
  </si>
  <si>
    <t>- подрядчики</t>
  </si>
  <si>
    <t>Год раскрытия информации: 2023 год</t>
  </si>
  <si>
    <t>Сметная стоимость проекта в ценах 2022 года с НДС, млн. руб.</t>
  </si>
  <si>
    <t>объем заключенного договора PD01.3000.2022.2895 от 02.11.2022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</si>
  <si>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</si>
  <si>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</si>
  <si>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</si>
  <si>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2022.0481</t>
  </si>
  <si>
    <t>12.2024</t>
  </si>
  <si>
    <t>СМР</t>
  </si>
  <si>
    <t>Выполнение работ по реконструкции ПС Дубровное филиала АО "Россети Тюмень" Тюменские электрические сетиТобольское ТПО</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</si>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</sst>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73"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4" t="s">
        <v>735</v>
      </c>
      <c r="B5" s="284"/>
      <c r="C5" s="284"/>
      <c r="D5" s="138"/>
      <c r="E5" s="138"/>
      <c r="F5" s="138"/>
      <c r="G5" s="138"/>
      <c r="H5" s="138"/>
      <c r="I5" s="138"/>
      <c r="J5" s="138"/>
    </row>
    <row r="6" spans="1:22" s="12" customFormat="1" ht="18.75" x14ac:dyDescent="0.3">
      <c r="A6" s="17"/>
      <c r="F6" s="16"/>
      <c r="G6" s="16"/>
      <c r="H6" s="15"/>
    </row>
    <row r="7" spans="1:22" s="12" customFormat="1" ht="18.75" x14ac:dyDescent="0.2">
      <c r="A7" s="288" t="s">
        <v>10</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571</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5" t="s">
        <v>9</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522</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8</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9" t="s">
        <v>526</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7</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482</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39"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9" t="s">
        <v>730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9"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39"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39"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39"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39"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39" t="s">
        <v>365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39"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39"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39"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39"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39" t="s">
        <v>573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39"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200" t="s">
        <v>685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682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682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682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38">
        <v>153.11250734736456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38">
        <v>128.22683183197046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1"/>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3"/>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
        <v>522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
        <v>501</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6" t="s">
        <v>457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371</v>
      </c>
      <c r="D19" s="294" t="s">
        <v>370</v>
      </c>
      <c r="E19" s="294" t="s">
        <v>108</v>
      </c>
      <c r="F19" s="294" t="s">
        <v>107</v>
      </c>
      <c r="G19" s="294" t="s">
        <v>366</v>
      </c>
      <c r="H19" s="294" t="s">
        <v>106</v>
      </c>
      <c r="I19" s="294" t="s">
        <v>105</v>
      </c>
      <c r="J19" s="294" t="s">
        <v>104</v>
      </c>
      <c r="K19" s="294" t="s">
        <v>103</v>
      </c>
      <c r="L19" s="294" t="s">
        <v>102</v>
      </c>
      <c r="M19" s="294" t="s">
        <v>101</v>
      </c>
      <c r="N19" s="294" t="s">
        <v>100</v>
      </c>
      <c r="O19" s="294" t="s">
        <v>99</v>
      </c>
      <c r="P19" s="294" t="s">
        <v>98</v>
      </c>
      <c r="Q19" s="294" t="s">
        <v>369</v>
      </c>
      <c r="R19" s="294"/>
      <c r="S19" s="297" t="s">
        <v>449</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367</v>
      </c>
      <c r="R20" s="40" t="s">
        <v>368</v>
      </c>
      <c r="S20" s="297"/>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60" zoomScaleNormal="60" workbookViewId="0">
      <selection activeCell="J49" sqref="J49"/>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3" customWidth="1"/>
    <col min="6" max="6" width="17.42578125" style="47" customWidth="1"/>
    <col min="7" max="7" width="18.5703125" style="47" customWidth="1"/>
    <col min="8" max="8" width="21.28515625" style="203" customWidth="1"/>
    <col min="9" max="9" width="22.85546875" style="203"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4"/>
      <c r="E3" s="204"/>
      <c r="H3" s="204"/>
      <c r="I3" s="205"/>
      <c r="U3" s="15" t="s">
        <v>11</v>
      </c>
    </row>
    <row r="4" spans="1:21" s="12" customFormat="1" ht="18.75" customHeight="1" x14ac:dyDescent="0.3">
      <c r="A4" s="18"/>
      <c r="D4" s="204"/>
      <c r="E4" s="204"/>
      <c r="H4" s="204"/>
      <c r="I4" s="205"/>
      <c r="U4" s="15" t="s">
        <v>69</v>
      </c>
    </row>
    <row r="5" spans="1:21" s="12" customFormat="1" ht="18.75" customHeight="1" x14ac:dyDescent="0.3">
      <c r="A5" s="18"/>
      <c r="D5" s="204"/>
      <c r="E5" s="204"/>
      <c r="H5" s="204"/>
      <c r="I5" s="205"/>
      <c r="U5" s="15"/>
    </row>
    <row r="6" spans="1:21"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c r="U6" s="293"/>
    </row>
    <row r="7" spans="1:21" s="12" customFormat="1" x14ac:dyDescent="0.2">
      <c r="A7" s="150"/>
      <c r="D7" s="204"/>
      <c r="E7" s="204"/>
      <c r="H7" s="204"/>
      <c r="I7" s="205"/>
    </row>
    <row r="8" spans="1:21" s="12" customFormat="1" ht="18.75" x14ac:dyDescent="0.2">
      <c r="A8" s="288" t="s">
        <v>10</v>
      </c>
      <c r="B8" s="288"/>
      <c r="C8" s="288"/>
      <c r="D8" s="288"/>
      <c r="E8" s="288"/>
      <c r="F8" s="288"/>
      <c r="G8" s="288"/>
      <c r="H8" s="288"/>
      <c r="I8" s="288"/>
      <c r="J8" s="288"/>
      <c r="K8" s="288"/>
      <c r="L8" s="288"/>
      <c r="M8" s="288"/>
      <c r="N8" s="288"/>
      <c r="O8" s="288"/>
      <c r="P8" s="288"/>
      <c r="Q8" s="288"/>
      <c r="R8" s="288"/>
      <c r="S8" s="288"/>
      <c r="T8" s="288"/>
      <c r="U8" s="288"/>
    </row>
    <row r="9" spans="1:21" s="12" customFormat="1" ht="18.75" x14ac:dyDescent="0.2">
      <c r="A9" s="288"/>
      <c r="B9" s="288"/>
      <c r="C9" s="288"/>
      <c r="D9" s="288"/>
      <c r="E9" s="288"/>
      <c r="F9" s="288"/>
      <c r="G9" s="288"/>
      <c r="H9" s="288"/>
      <c r="I9" s="288"/>
      <c r="J9" s="288"/>
      <c r="K9" s="288"/>
      <c r="L9" s="288"/>
      <c r="M9" s="288"/>
      <c r="N9" s="288"/>
      <c r="O9" s="288"/>
      <c r="P9" s="288"/>
      <c r="Q9" s="288"/>
      <c r="R9" s="288"/>
      <c r="S9" s="288"/>
      <c r="T9" s="288"/>
      <c r="U9" s="288"/>
    </row>
    <row r="10" spans="1:21" s="12" customFormat="1" ht="18.75" customHeight="1" x14ac:dyDescent="0.2">
      <c r="A10" s="151"/>
      <c r="B10" s="147"/>
      <c r="C10" s="147"/>
      <c r="D10" s="206"/>
      <c r="E10" s="206"/>
      <c r="F10" s="311" t="str">
        <f>'1. паспорт местоположение'!$A$9</f>
        <v>АО  "Россети Тюмень"</v>
      </c>
      <c r="G10" s="311"/>
      <c r="H10" s="311"/>
      <c r="I10" s="311"/>
      <c r="J10" s="311"/>
      <c r="K10" s="311"/>
      <c r="L10" s="311"/>
      <c r="M10" s="311"/>
      <c r="N10" s="311"/>
      <c r="O10" s="311"/>
      <c r="P10" s="311"/>
      <c r="Q10" s="311"/>
      <c r="R10" s="311"/>
      <c r="S10" s="311"/>
      <c r="T10" s="147"/>
      <c r="U10" s="147"/>
    </row>
    <row r="11" spans="1:21"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c r="U11" s="285"/>
    </row>
    <row r="12" spans="1:21"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c r="U12" s="288"/>
    </row>
    <row r="13" spans="1:21" s="12" customFormat="1" ht="18.75" customHeight="1" x14ac:dyDescent="0.2">
      <c r="A13" s="151"/>
      <c r="B13" s="147"/>
      <c r="C13" s="147"/>
      <c r="D13" s="206"/>
      <c r="E13" s="206"/>
      <c r="F13" s="311" t="s">
        <v>522</v>
      </c>
      <c r="G13" s="311"/>
      <c r="H13" s="311"/>
      <c r="I13" s="311"/>
      <c r="J13" s="311"/>
      <c r="K13" s="311"/>
      <c r="L13" s="311"/>
      <c r="M13" s="311"/>
      <c r="N13" s="311"/>
      <c r="O13" s="311"/>
      <c r="P13" s="311"/>
      <c r="Q13" s="311"/>
      <c r="R13" s="311"/>
      <c r="S13" s="311"/>
      <c r="T13" s="147"/>
      <c r="U13" s="147"/>
    </row>
    <row r="14" spans="1:21"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c r="U14" s="285"/>
    </row>
    <row r="15" spans="1:21"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c r="U15" s="292"/>
    </row>
    <row r="16" spans="1:21" s="3" customFormat="1" ht="18.75" x14ac:dyDescent="0.2">
      <c r="A16" s="152"/>
      <c r="B16" s="146"/>
      <c r="C16" s="146"/>
      <c r="D16" s="207"/>
      <c r="E16" s="207"/>
      <c r="F16" s="311" t="s">
        <v>501</v>
      </c>
      <c r="G16" s="311"/>
      <c r="H16" s="311"/>
      <c r="I16" s="311"/>
      <c r="J16" s="311"/>
      <c r="K16" s="311"/>
      <c r="L16" s="311"/>
      <c r="M16" s="311"/>
      <c r="N16" s="311"/>
      <c r="O16" s="311"/>
      <c r="P16" s="311"/>
      <c r="Q16" s="311"/>
      <c r="R16" s="311"/>
      <c r="S16" s="311"/>
      <c r="T16" s="146"/>
      <c r="U16" s="146"/>
    </row>
    <row r="17" spans="1:21"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c r="U17" s="285"/>
    </row>
    <row r="18" spans="1:21"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row>
    <row r="19" spans="1:21" s="3" customFormat="1" ht="15" customHeight="1" x14ac:dyDescent="0.2">
      <c r="A19" s="287" t="s">
        <v>461</v>
      </c>
      <c r="B19" s="287"/>
      <c r="C19" s="287"/>
      <c r="D19" s="287"/>
      <c r="E19" s="287"/>
      <c r="F19" s="287"/>
      <c r="G19" s="287"/>
      <c r="H19" s="287"/>
      <c r="I19" s="287"/>
      <c r="J19" s="287"/>
      <c r="K19" s="287"/>
      <c r="L19" s="287"/>
      <c r="M19" s="287"/>
      <c r="N19" s="287"/>
      <c r="O19" s="287"/>
      <c r="P19" s="287"/>
      <c r="Q19" s="287"/>
      <c r="R19" s="287"/>
      <c r="S19" s="287"/>
      <c r="T19" s="287"/>
      <c r="U19" s="287"/>
    </row>
    <row r="20" spans="1:21" s="51"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c r="U20" s="302"/>
    </row>
    <row r="21" spans="1:21" s="208" customFormat="1" ht="92.25" customHeight="1" x14ac:dyDescent="0.25">
      <c r="A21" s="303" t="s">
        <v>6</v>
      </c>
      <c r="B21" s="298" t="s">
        <v>229</v>
      </c>
      <c r="C21" s="299"/>
      <c r="D21" s="305" t="s">
        <v>130</v>
      </c>
      <c r="E21" s="307" t="s">
        <v>576</v>
      </c>
      <c r="F21" s="310" t="s">
        <v>490</v>
      </c>
      <c r="G21" s="299"/>
      <c r="H21" s="298" t="s">
        <v>258</v>
      </c>
      <c r="I21" s="299"/>
      <c r="J21" s="298" t="s">
        <v>129</v>
      </c>
      <c r="K21" s="299"/>
      <c r="L21" s="201" t="s">
        <v>128</v>
      </c>
      <c r="M21" s="298" t="s">
        <v>127</v>
      </c>
      <c r="N21" s="299"/>
      <c r="O21" s="298" t="s">
        <v>486</v>
      </c>
      <c r="P21" s="299"/>
      <c r="Q21" s="137" t="s">
        <v>126</v>
      </c>
      <c r="R21" s="298" t="s">
        <v>125</v>
      </c>
      <c r="S21" s="299"/>
      <c r="T21" s="300" t="s">
        <v>124</v>
      </c>
      <c r="U21" s="300"/>
    </row>
    <row r="22" spans="1:21" s="208" customFormat="1" ht="204.75" customHeight="1" x14ac:dyDescent="0.25">
      <c r="A22" s="304"/>
      <c r="B22" s="137" t="s">
        <v>119</v>
      </c>
      <c r="C22" s="137" t="s">
        <v>120</v>
      </c>
      <c r="D22" s="306"/>
      <c r="E22" s="308"/>
      <c r="F22" s="137" t="s">
        <v>119</v>
      </c>
      <c r="G22" s="137" t="s">
        <v>120</v>
      </c>
      <c r="H22" s="137" t="s">
        <v>119</v>
      </c>
      <c r="I22" s="137" t="s">
        <v>120</v>
      </c>
      <c r="J22" s="137" t="s">
        <v>119</v>
      </c>
      <c r="K22" s="137" t="s">
        <v>120</v>
      </c>
      <c r="L22" s="137" t="s">
        <v>119</v>
      </c>
      <c r="M22" s="137" t="s">
        <v>119</v>
      </c>
      <c r="N22" s="137" t="s">
        <v>120</v>
      </c>
      <c r="O22" s="137" t="s">
        <v>119</v>
      </c>
      <c r="P22" s="137" t="s">
        <v>120</v>
      </c>
      <c r="Q22" s="202" t="s">
        <v>119</v>
      </c>
      <c r="R22" s="137" t="s">
        <v>123</v>
      </c>
      <c r="S22" s="137" t="s">
        <v>460</v>
      </c>
      <c r="T22" s="137" t="s">
        <v>122</v>
      </c>
      <c r="U22" s="137" t="s">
        <v>121</v>
      </c>
    </row>
    <row r="23" spans="1:21" s="208" customFormat="1" ht="51.75" customHeight="1" x14ac:dyDescent="0.25">
      <c r="A23" s="209">
        <v>1</v>
      </c>
      <c r="B23" s="137" t="s">
        <v>119</v>
      </c>
      <c r="C23" s="137" t="s">
        <v>120</v>
      </c>
      <c r="D23" s="209">
        <v>4</v>
      </c>
      <c r="E23" s="309"/>
      <c r="F23" s="137" t="s">
        <v>119</v>
      </c>
      <c r="G23" s="137" t="s">
        <v>120</v>
      </c>
      <c r="H23" s="137" t="s">
        <v>119</v>
      </c>
      <c r="I23" s="137" t="s">
        <v>120</v>
      </c>
      <c r="J23" s="137" t="s">
        <v>119</v>
      </c>
      <c r="K23" s="137" t="s">
        <v>120</v>
      </c>
      <c r="L23" s="137" t="s">
        <v>119</v>
      </c>
      <c r="M23" s="137" t="s">
        <v>119</v>
      </c>
      <c r="N23" s="137" t="s">
        <v>120</v>
      </c>
      <c r="O23" s="137" t="s">
        <v>119</v>
      </c>
      <c r="P23" s="137" t="s">
        <v>120</v>
      </c>
      <c r="Q23" s="202" t="s">
        <v>119</v>
      </c>
      <c r="R23" s="137" t="s">
        <v>119</v>
      </c>
      <c r="S23" s="137" t="s">
        <v>119</v>
      </c>
      <c r="T23" s="137" t="s">
        <v>119</v>
      </c>
      <c r="U23" s="137" t="s">
        <v>119</v>
      </c>
    </row>
    <row r="24" spans="1:21" s="208" customFormat="1" x14ac:dyDescent="0.25">
      <c r="A24" s="209">
        <v>1</v>
      </c>
      <c r="B24" s="209">
        <v>2</v>
      </c>
      <c r="C24" s="209">
        <v>3</v>
      </c>
      <c r="D24" s="209">
        <v>4</v>
      </c>
      <c r="E24" s="210" t="s">
        <v>159</v>
      </c>
      <c r="F24" s="209">
        <v>5</v>
      </c>
      <c r="G24" s="209">
        <v>6</v>
      </c>
      <c r="H24" s="209">
        <v>7</v>
      </c>
      <c r="I24" s="209">
        <v>8</v>
      </c>
      <c r="J24" s="209">
        <v>9</v>
      </c>
      <c r="K24" s="209">
        <v>10</v>
      </c>
      <c r="L24" s="209">
        <v>11</v>
      </c>
      <c r="M24" s="209">
        <v>12</v>
      </c>
      <c r="N24" s="209">
        <v>13</v>
      </c>
      <c r="O24" s="209">
        <v>14</v>
      </c>
      <c r="P24" s="209">
        <v>15</v>
      </c>
      <c r="Q24" s="209">
        <v>16</v>
      </c>
      <c r="R24" s="209">
        <v>20</v>
      </c>
      <c r="S24" s="209">
        <v>21</v>
      </c>
      <c r="T24" s="209">
        <v>22</v>
      </c>
      <c r="U24" s="209">
        <v>23</v>
      </c>
    </row>
    <row r="25" spans="1:21" s="149" customFormat="1" ht="94.5" x14ac:dyDescent="0.25">
      <c r="A25" s="145">
        <v>1</v>
      </c>
      <c r="B25" s="52" t="s">
        <v>511</v>
      </c>
      <c r="C25" s="52" t="s">
        <v>511</v>
      </c>
      <c r="D25" s="145" t="s">
        <v>577</v>
      </c>
      <c r="E25" s="145" t="s">
        <v>578</v>
      </c>
      <c r="F25" s="145" t="s">
        <v>516</v>
      </c>
      <c r="G25" s="145" t="s">
        <v>519</v>
      </c>
      <c r="H25" s="148" t="s">
        <v>520</v>
      </c>
      <c r="I25" s="148" t="s">
        <v>520</v>
      </c>
      <c r="J25" s="145" t="s">
        <v>579</v>
      </c>
      <c r="K25" s="148">
        <v>2024</v>
      </c>
      <c r="L25" s="145">
        <v>1972</v>
      </c>
      <c r="M25" s="145">
        <v>35</v>
      </c>
      <c r="N25" s="145">
        <v>35</v>
      </c>
      <c r="O25" s="145">
        <v>1</v>
      </c>
      <c r="P25" s="145">
        <v>1</v>
      </c>
      <c r="Q25" s="145">
        <v>1999</v>
      </c>
      <c r="R25" s="145" t="s">
        <v>580</v>
      </c>
      <c r="S25" s="145" t="s">
        <v>581</v>
      </c>
      <c r="T25" s="145" t="s">
        <v>582</v>
      </c>
      <c r="U25" s="145" t="s">
        <v>583</v>
      </c>
    </row>
    <row r="26" spans="1:21" s="149" customFormat="1" ht="94.5" x14ac:dyDescent="0.25">
      <c r="A26" s="145">
        <v>2</v>
      </c>
      <c r="B26" s="52" t="s">
        <v>511</v>
      </c>
      <c r="C26" s="52" t="s">
        <v>511</v>
      </c>
      <c r="D26" s="211" t="s">
        <v>584</v>
      </c>
      <c r="E26" s="211" t="s">
        <v>585</v>
      </c>
      <c r="F26" s="145" t="s">
        <v>586</v>
      </c>
      <c r="G26" s="145" t="s">
        <v>512</v>
      </c>
      <c r="H26" s="145" t="s">
        <v>502</v>
      </c>
      <c r="I26" s="145" t="s">
        <v>502</v>
      </c>
      <c r="J26" s="145" t="s">
        <v>579</v>
      </c>
      <c r="K26" s="148">
        <v>2024</v>
      </c>
      <c r="L26" s="145" t="s">
        <v>365</v>
      </c>
      <c r="M26" s="145">
        <v>35</v>
      </c>
      <c r="N26" s="145">
        <v>35</v>
      </c>
      <c r="O26" s="145" t="s">
        <v>365</v>
      </c>
      <c r="P26" s="145" t="s">
        <v>365</v>
      </c>
      <c r="Q26" s="145">
        <v>2014</v>
      </c>
      <c r="R26" s="145" t="s">
        <v>580</v>
      </c>
      <c r="S26" s="145" t="s">
        <v>581</v>
      </c>
      <c r="T26" s="145" t="s">
        <v>582</v>
      </c>
      <c r="U26" s="145" t="s">
        <v>583</v>
      </c>
    </row>
    <row r="27" spans="1:21" s="149" customFormat="1" ht="94.5" x14ac:dyDescent="0.25">
      <c r="A27" s="145">
        <v>3</v>
      </c>
      <c r="B27" s="52" t="s">
        <v>511</v>
      </c>
      <c r="C27" s="52" t="s">
        <v>511</v>
      </c>
      <c r="D27" s="211" t="s">
        <v>584</v>
      </c>
      <c r="E27" s="211" t="s">
        <v>587</v>
      </c>
      <c r="F27" s="145" t="s">
        <v>518</v>
      </c>
      <c r="G27" s="145" t="s">
        <v>512</v>
      </c>
      <c r="H27" s="145" t="s">
        <v>503</v>
      </c>
      <c r="I27" s="145" t="s">
        <v>503</v>
      </c>
      <c r="J27" s="145" t="s">
        <v>579</v>
      </c>
      <c r="K27" s="148">
        <v>2024</v>
      </c>
      <c r="L27" s="145" t="s">
        <v>365</v>
      </c>
      <c r="M27" s="145">
        <v>35</v>
      </c>
      <c r="N27" s="145">
        <v>35</v>
      </c>
      <c r="O27" s="145" t="s">
        <v>365</v>
      </c>
      <c r="P27" s="145" t="s">
        <v>365</v>
      </c>
      <c r="Q27" s="145">
        <v>2016</v>
      </c>
      <c r="R27" s="145" t="s">
        <v>580</v>
      </c>
      <c r="S27" s="145" t="s">
        <v>581</v>
      </c>
      <c r="T27" s="145" t="s">
        <v>582</v>
      </c>
      <c r="U27" s="145" t="s">
        <v>583</v>
      </c>
    </row>
    <row r="28" spans="1:21" s="149" customFormat="1" ht="94.5" x14ac:dyDescent="0.25">
      <c r="A28" s="145">
        <v>4</v>
      </c>
      <c r="B28" s="52" t="s">
        <v>511</v>
      </c>
      <c r="C28" s="52" t="s">
        <v>511</v>
      </c>
      <c r="D28" s="211" t="s">
        <v>584</v>
      </c>
      <c r="E28" s="211" t="s">
        <v>588</v>
      </c>
      <c r="F28" s="145" t="s">
        <v>518</v>
      </c>
      <c r="G28" s="145" t="s">
        <v>512</v>
      </c>
      <c r="H28" s="145" t="s">
        <v>504</v>
      </c>
      <c r="I28" s="145" t="s">
        <v>504</v>
      </c>
      <c r="J28" s="145" t="s">
        <v>579</v>
      </c>
      <c r="K28" s="148">
        <v>2024</v>
      </c>
      <c r="L28" s="145" t="s">
        <v>365</v>
      </c>
      <c r="M28" s="145">
        <v>35</v>
      </c>
      <c r="N28" s="145">
        <v>35</v>
      </c>
      <c r="O28" s="145" t="s">
        <v>365</v>
      </c>
      <c r="P28" s="145" t="s">
        <v>365</v>
      </c>
      <c r="Q28" s="145">
        <v>2013</v>
      </c>
      <c r="R28" s="145" t="s">
        <v>580</v>
      </c>
      <c r="S28" s="145" t="s">
        <v>581</v>
      </c>
      <c r="T28" s="145" t="s">
        <v>582</v>
      </c>
      <c r="U28" s="145" t="s">
        <v>583</v>
      </c>
    </row>
    <row r="29" spans="1:21" s="208" customFormat="1" ht="94.5" x14ac:dyDescent="0.25">
      <c r="A29" s="212">
        <v>5</v>
      </c>
      <c r="B29" s="213" t="s">
        <v>511</v>
      </c>
      <c r="C29" s="213" t="s">
        <v>511</v>
      </c>
      <c r="D29" s="214" t="s">
        <v>589</v>
      </c>
      <c r="E29" s="215" t="s">
        <v>590</v>
      </c>
      <c r="F29" s="212" t="s">
        <v>591</v>
      </c>
      <c r="G29" s="212" t="s">
        <v>592</v>
      </c>
      <c r="H29" s="212" t="s">
        <v>593</v>
      </c>
      <c r="I29" s="212" t="s">
        <v>593</v>
      </c>
      <c r="J29" s="212">
        <v>2001</v>
      </c>
      <c r="K29" s="148">
        <v>2024</v>
      </c>
      <c r="L29" s="212">
        <v>2001</v>
      </c>
      <c r="M29" s="212">
        <v>35</v>
      </c>
      <c r="N29" s="212">
        <v>35</v>
      </c>
      <c r="O29" s="212" t="s">
        <v>365</v>
      </c>
      <c r="P29" s="212" t="s">
        <v>365</v>
      </c>
      <c r="Q29" s="212" t="s">
        <v>365</v>
      </c>
      <c r="R29" s="212" t="s">
        <v>580</v>
      </c>
      <c r="S29" s="212" t="s">
        <v>581</v>
      </c>
      <c r="T29" s="212" t="s">
        <v>582</v>
      </c>
      <c r="U29" s="212" t="s">
        <v>583</v>
      </c>
    </row>
    <row r="30" spans="1:21" s="208" customFormat="1" ht="94.5" x14ac:dyDescent="0.25">
      <c r="A30" s="212">
        <v>6</v>
      </c>
      <c r="B30" s="213" t="s">
        <v>511</v>
      </c>
      <c r="C30" s="213" t="s">
        <v>511</v>
      </c>
      <c r="D30" s="214" t="s">
        <v>589</v>
      </c>
      <c r="E30" s="215" t="s">
        <v>594</v>
      </c>
      <c r="F30" s="212" t="s">
        <v>595</v>
      </c>
      <c r="G30" s="212" t="s">
        <v>596</v>
      </c>
      <c r="H30" s="212" t="s">
        <v>597</v>
      </c>
      <c r="I30" s="212" t="s">
        <v>597</v>
      </c>
      <c r="J30" s="212">
        <v>2001</v>
      </c>
      <c r="K30" s="148">
        <v>2024</v>
      </c>
      <c r="L30" s="212">
        <v>2001</v>
      </c>
      <c r="M30" s="212">
        <v>35</v>
      </c>
      <c r="N30" s="212">
        <v>35</v>
      </c>
      <c r="O30" s="212" t="s">
        <v>365</v>
      </c>
      <c r="P30" s="212" t="s">
        <v>365</v>
      </c>
      <c r="Q30" s="212" t="s">
        <v>365</v>
      </c>
      <c r="R30" s="212" t="s">
        <v>580</v>
      </c>
      <c r="S30" s="212" t="s">
        <v>581</v>
      </c>
      <c r="T30" s="212" t="s">
        <v>582</v>
      </c>
      <c r="U30" s="212" t="s">
        <v>583</v>
      </c>
    </row>
    <row r="31" spans="1:21" s="208" customFormat="1" ht="94.5" x14ac:dyDescent="0.25">
      <c r="A31" s="212">
        <v>7</v>
      </c>
      <c r="B31" s="213" t="s">
        <v>511</v>
      </c>
      <c r="C31" s="213" t="s">
        <v>511</v>
      </c>
      <c r="D31" s="214" t="s">
        <v>589</v>
      </c>
      <c r="E31" s="215" t="s">
        <v>598</v>
      </c>
      <c r="F31" s="212" t="s">
        <v>591</v>
      </c>
      <c r="G31" s="212" t="s">
        <v>592</v>
      </c>
      <c r="H31" s="212" t="s">
        <v>599</v>
      </c>
      <c r="I31" s="212" t="s">
        <v>599</v>
      </c>
      <c r="J31" s="212">
        <v>1983</v>
      </c>
      <c r="K31" s="148">
        <v>2024</v>
      </c>
      <c r="L31" s="212">
        <v>1983</v>
      </c>
      <c r="M31" s="212">
        <v>35</v>
      </c>
      <c r="N31" s="212">
        <v>35</v>
      </c>
      <c r="O31" s="212" t="s">
        <v>365</v>
      </c>
      <c r="P31" s="212" t="s">
        <v>365</v>
      </c>
      <c r="Q31" s="212" t="s">
        <v>365</v>
      </c>
      <c r="R31" s="212" t="s">
        <v>580</v>
      </c>
      <c r="S31" s="212" t="s">
        <v>581</v>
      </c>
      <c r="T31" s="212" t="s">
        <v>582</v>
      </c>
      <c r="U31" s="212" t="s">
        <v>583</v>
      </c>
    </row>
    <row r="32" spans="1:21" s="208" customFormat="1" ht="94.5" x14ac:dyDescent="0.25">
      <c r="A32" s="212">
        <v>8</v>
      </c>
      <c r="B32" s="213" t="s">
        <v>511</v>
      </c>
      <c r="C32" s="213" t="s">
        <v>511</v>
      </c>
      <c r="D32" s="214" t="s">
        <v>589</v>
      </c>
      <c r="E32" s="215" t="s">
        <v>600</v>
      </c>
      <c r="F32" s="212" t="s">
        <v>591</v>
      </c>
      <c r="G32" s="212" t="s">
        <v>592</v>
      </c>
      <c r="H32" s="212" t="s">
        <v>601</v>
      </c>
      <c r="I32" s="212" t="s">
        <v>601</v>
      </c>
      <c r="J32" s="212">
        <v>2001</v>
      </c>
      <c r="K32" s="148">
        <v>2024</v>
      </c>
      <c r="L32" s="212">
        <v>2001</v>
      </c>
      <c r="M32" s="212">
        <v>35</v>
      </c>
      <c r="N32" s="212">
        <v>35</v>
      </c>
      <c r="O32" s="212" t="s">
        <v>365</v>
      </c>
      <c r="P32" s="212" t="s">
        <v>365</v>
      </c>
      <c r="Q32" s="212" t="s">
        <v>365</v>
      </c>
      <c r="R32" s="212" t="s">
        <v>580</v>
      </c>
      <c r="S32" s="212" t="s">
        <v>581</v>
      </c>
      <c r="T32" s="212" t="s">
        <v>582</v>
      </c>
      <c r="U32" s="212" t="s">
        <v>583</v>
      </c>
    </row>
    <row r="33" spans="1:21" s="208" customFormat="1" ht="94.5" x14ac:dyDescent="0.25">
      <c r="A33" s="212">
        <v>9</v>
      </c>
      <c r="B33" s="213" t="s">
        <v>511</v>
      </c>
      <c r="C33" s="213" t="s">
        <v>511</v>
      </c>
      <c r="D33" s="214" t="s">
        <v>589</v>
      </c>
      <c r="E33" s="215" t="s">
        <v>602</v>
      </c>
      <c r="F33" s="212" t="s">
        <v>591</v>
      </c>
      <c r="G33" s="212" t="s">
        <v>592</v>
      </c>
      <c r="H33" s="212" t="s">
        <v>603</v>
      </c>
      <c r="I33" s="212" t="s">
        <v>603</v>
      </c>
      <c r="J33" s="212">
        <v>2001</v>
      </c>
      <c r="K33" s="148">
        <v>2024</v>
      </c>
      <c r="L33" s="212">
        <v>2001</v>
      </c>
      <c r="M33" s="212">
        <v>35</v>
      </c>
      <c r="N33" s="212">
        <v>35</v>
      </c>
      <c r="O33" s="212" t="s">
        <v>365</v>
      </c>
      <c r="P33" s="212" t="s">
        <v>365</v>
      </c>
      <c r="Q33" s="212" t="s">
        <v>365</v>
      </c>
      <c r="R33" s="212" t="s">
        <v>580</v>
      </c>
      <c r="S33" s="212" t="s">
        <v>581</v>
      </c>
      <c r="T33" s="212" t="s">
        <v>582</v>
      </c>
      <c r="U33" s="212" t="s">
        <v>583</v>
      </c>
    </row>
    <row r="34" spans="1:21" s="208" customFormat="1" ht="94.5" x14ac:dyDescent="0.25">
      <c r="A34" s="212">
        <v>10</v>
      </c>
      <c r="B34" s="52" t="s">
        <v>511</v>
      </c>
      <c r="C34" s="52" t="s">
        <v>511</v>
      </c>
      <c r="D34" s="214" t="s">
        <v>615</v>
      </c>
      <c r="E34" s="215">
        <v>23088034</v>
      </c>
      <c r="F34" s="212" t="s">
        <v>671</v>
      </c>
      <c r="G34" s="212" t="s">
        <v>672</v>
      </c>
      <c r="H34" s="212" t="s">
        <v>673</v>
      </c>
      <c r="I34" s="212" t="s">
        <v>673</v>
      </c>
      <c r="J34" s="212">
        <v>2008</v>
      </c>
      <c r="K34" s="148">
        <v>2024</v>
      </c>
      <c r="L34" s="212">
        <v>2008</v>
      </c>
      <c r="M34" s="212">
        <v>10</v>
      </c>
      <c r="N34" s="212">
        <v>10</v>
      </c>
      <c r="O34" s="212" t="s">
        <v>365</v>
      </c>
      <c r="P34" s="212" t="s">
        <v>365</v>
      </c>
      <c r="Q34" s="212" t="s">
        <v>365</v>
      </c>
      <c r="R34" s="212" t="s">
        <v>365</v>
      </c>
      <c r="S34" s="212" t="s">
        <v>365</v>
      </c>
      <c r="T34" s="212" t="s">
        <v>582</v>
      </c>
      <c r="U34" s="212" t="s">
        <v>583</v>
      </c>
    </row>
    <row r="35" spans="1:21" s="208" customFormat="1" ht="94.5" x14ac:dyDescent="0.25">
      <c r="A35" s="212">
        <v>11</v>
      </c>
      <c r="B35" s="52" t="s">
        <v>511</v>
      </c>
      <c r="C35" s="52" t="s">
        <v>511</v>
      </c>
      <c r="D35" s="214" t="s">
        <v>615</v>
      </c>
      <c r="E35" s="215">
        <v>23088050</v>
      </c>
      <c r="F35" s="212" t="s">
        <v>671</v>
      </c>
      <c r="G35" s="212" t="s">
        <v>672</v>
      </c>
      <c r="H35" s="212" t="s">
        <v>674</v>
      </c>
      <c r="I35" s="212" t="s">
        <v>674</v>
      </c>
      <c r="J35" s="212">
        <v>1991</v>
      </c>
      <c r="K35" s="148">
        <v>2024</v>
      </c>
      <c r="L35" s="212">
        <v>1991</v>
      </c>
      <c r="M35" s="212">
        <v>10</v>
      </c>
      <c r="N35" s="212">
        <v>10</v>
      </c>
      <c r="O35" s="212" t="s">
        <v>365</v>
      </c>
      <c r="P35" s="212" t="s">
        <v>365</v>
      </c>
      <c r="Q35" s="212" t="s">
        <v>365</v>
      </c>
      <c r="R35" s="212" t="s">
        <v>580</v>
      </c>
      <c r="S35" s="212" t="s">
        <v>581</v>
      </c>
      <c r="T35" s="212" t="s">
        <v>582</v>
      </c>
      <c r="U35" s="212" t="s">
        <v>583</v>
      </c>
    </row>
    <row r="36" spans="1:21" s="149" customFormat="1" ht="94.5" x14ac:dyDescent="0.25">
      <c r="A36" s="212">
        <v>12</v>
      </c>
      <c r="B36" s="52" t="s">
        <v>511</v>
      </c>
      <c r="C36" s="52" t="s">
        <v>511</v>
      </c>
      <c r="D36" s="211" t="s">
        <v>604</v>
      </c>
      <c r="E36" s="211" t="s">
        <v>605</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580</v>
      </c>
      <c r="S36" s="145" t="s">
        <v>581</v>
      </c>
      <c r="T36" s="145" t="s">
        <v>582</v>
      </c>
      <c r="U36" s="145" t="s">
        <v>583</v>
      </c>
    </row>
    <row r="37" spans="1:21" s="149" customFormat="1" ht="94.5" x14ac:dyDescent="0.25">
      <c r="A37" s="212">
        <v>13</v>
      </c>
      <c r="B37" s="52" t="s">
        <v>511</v>
      </c>
      <c r="C37" s="52" t="s">
        <v>511</v>
      </c>
      <c r="D37" s="211" t="s">
        <v>604</v>
      </c>
      <c r="E37" s="211" t="s">
        <v>606</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580</v>
      </c>
      <c r="S37" s="145" t="s">
        <v>581</v>
      </c>
      <c r="T37" s="145" t="s">
        <v>582</v>
      </c>
      <c r="U37" s="145" t="s">
        <v>583</v>
      </c>
    </row>
    <row r="38" spans="1:21" s="149" customFormat="1" ht="94.5" x14ac:dyDescent="0.25">
      <c r="A38" s="212">
        <v>14</v>
      </c>
      <c r="B38" s="52" t="s">
        <v>511</v>
      </c>
      <c r="C38" s="52" t="s">
        <v>511</v>
      </c>
      <c r="D38" s="211" t="s">
        <v>604</v>
      </c>
      <c r="E38" s="211" t="s">
        <v>607</v>
      </c>
      <c r="F38" s="145" t="s">
        <v>517</v>
      </c>
      <c r="G38" s="145" t="s">
        <v>513</v>
      </c>
      <c r="H38" s="145" t="s">
        <v>608</v>
      </c>
      <c r="I38" s="145" t="s">
        <v>609</v>
      </c>
      <c r="J38" s="145">
        <v>1972</v>
      </c>
      <c r="K38" s="148">
        <v>2024</v>
      </c>
      <c r="L38" s="145">
        <v>1972</v>
      </c>
      <c r="M38" s="145">
        <v>10</v>
      </c>
      <c r="N38" s="145">
        <v>10</v>
      </c>
      <c r="O38" s="145" t="s">
        <v>365</v>
      </c>
      <c r="P38" s="145" t="s">
        <v>365</v>
      </c>
      <c r="Q38" s="145" t="s">
        <v>365</v>
      </c>
      <c r="R38" s="145" t="s">
        <v>580</v>
      </c>
      <c r="S38" s="145" t="s">
        <v>581</v>
      </c>
      <c r="T38" s="145" t="s">
        <v>582</v>
      </c>
      <c r="U38" s="145" t="s">
        <v>583</v>
      </c>
    </row>
    <row r="39" spans="1:21" s="149" customFormat="1" ht="94.5" x14ac:dyDescent="0.25">
      <c r="A39" s="212">
        <v>15</v>
      </c>
      <c r="B39" s="52" t="s">
        <v>511</v>
      </c>
      <c r="C39" s="52" t="s">
        <v>511</v>
      </c>
      <c r="D39" s="211" t="s">
        <v>604</v>
      </c>
      <c r="E39" s="211" t="s">
        <v>610</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580</v>
      </c>
      <c r="S39" s="145" t="s">
        <v>581</v>
      </c>
      <c r="T39" s="145" t="s">
        <v>582</v>
      </c>
      <c r="U39" s="145" t="s">
        <v>583</v>
      </c>
    </row>
    <row r="40" spans="1:21" s="149" customFormat="1" ht="94.5" x14ac:dyDescent="0.25">
      <c r="A40" s="212">
        <v>16</v>
      </c>
      <c r="B40" s="52" t="s">
        <v>511</v>
      </c>
      <c r="C40" s="52" t="s">
        <v>511</v>
      </c>
      <c r="D40" s="211" t="s">
        <v>604</v>
      </c>
      <c r="E40" s="211" t="s">
        <v>611</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580</v>
      </c>
      <c r="S40" s="145" t="s">
        <v>581</v>
      </c>
      <c r="T40" s="145" t="s">
        <v>582</v>
      </c>
      <c r="U40" s="145" t="s">
        <v>583</v>
      </c>
    </row>
    <row r="41" spans="1:21" s="149" customFormat="1" ht="94.5" x14ac:dyDescent="0.25">
      <c r="A41" s="212">
        <v>17</v>
      </c>
      <c r="B41" s="52" t="s">
        <v>511</v>
      </c>
      <c r="C41" s="52" t="s">
        <v>511</v>
      </c>
      <c r="D41" s="211" t="s">
        <v>604</v>
      </c>
      <c r="E41" s="211" t="s">
        <v>612</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580</v>
      </c>
      <c r="S41" s="145" t="s">
        <v>581</v>
      </c>
      <c r="T41" s="145" t="s">
        <v>582</v>
      </c>
      <c r="U41" s="145" t="s">
        <v>583</v>
      </c>
    </row>
    <row r="42" spans="1:21" s="149" customFormat="1" ht="94.5" x14ac:dyDescent="0.25">
      <c r="A42" s="212">
        <v>18</v>
      </c>
      <c r="B42" s="52" t="s">
        <v>511</v>
      </c>
      <c r="C42" s="52" t="s">
        <v>511</v>
      </c>
      <c r="D42" s="211" t="s">
        <v>604</v>
      </c>
      <c r="E42" s="211" t="s">
        <v>613</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580</v>
      </c>
      <c r="S42" s="145" t="s">
        <v>581</v>
      </c>
      <c r="T42" s="145" t="s">
        <v>582</v>
      </c>
      <c r="U42" s="145" t="s">
        <v>583</v>
      </c>
    </row>
    <row r="43" spans="1:21" s="149" customFormat="1" ht="31.5" x14ac:dyDescent="0.25">
      <c r="A43" s="212">
        <v>19</v>
      </c>
      <c r="B43" s="145" t="s">
        <v>365</v>
      </c>
      <c r="C43" s="52" t="s">
        <v>511</v>
      </c>
      <c r="D43" s="211" t="s">
        <v>604</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2">
        <v>20</v>
      </c>
      <c r="B44" s="145" t="s">
        <v>365</v>
      </c>
      <c r="C44" s="52" t="s">
        <v>511</v>
      </c>
      <c r="D44" s="211" t="s">
        <v>604</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2">
        <v>21</v>
      </c>
      <c r="B45" s="145" t="s">
        <v>365</v>
      </c>
      <c r="C45" s="52" t="s">
        <v>511</v>
      </c>
      <c r="D45" s="211" t="s">
        <v>604</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2">
        <v>22</v>
      </c>
      <c r="B46" s="52" t="s">
        <v>511</v>
      </c>
      <c r="C46" s="52" t="s">
        <v>511</v>
      </c>
      <c r="D46" s="211" t="s">
        <v>623</v>
      </c>
      <c r="E46" s="211">
        <v>10662200</v>
      </c>
      <c r="F46" s="145" t="s">
        <v>676</v>
      </c>
      <c r="G46" s="145" t="s">
        <v>676</v>
      </c>
      <c r="H46" s="211" t="s">
        <v>675</v>
      </c>
      <c r="I46" s="211" t="s">
        <v>675</v>
      </c>
      <c r="J46" s="145">
        <v>2017</v>
      </c>
      <c r="K46" s="148">
        <v>2024</v>
      </c>
      <c r="L46" s="145">
        <v>2017</v>
      </c>
      <c r="M46" s="145">
        <v>10</v>
      </c>
      <c r="N46" s="145">
        <v>10</v>
      </c>
      <c r="O46" s="145" t="s">
        <v>365</v>
      </c>
      <c r="P46" s="145" t="s">
        <v>365</v>
      </c>
      <c r="Q46" s="145" t="s">
        <v>365</v>
      </c>
      <c r="R46" s="145" t="s">
        <v>365</v>
      </c>
      <c r="S46" s="145" t="s">
        <v>365</v>
      </c>
      <c r="T46" s="145" t="s">
        <v>582</v>
      </c>
      <c r="U46" s="145" t="s">
        <v>583</v>
      </c>
    </row>
    <row r="47" spans="1:21" s="149" customFormat="1" ht="94.5" x14ac:dyDescent="0.25">
      <c r="A47" s="212">
        <v>23</v>
      </c>
      <c r="B47" s="52" t="s">
        <v>511</v>
      </c>
      <c r="C47" s="52" t="s">
        <v>511</v>
      </c>
      <c r="D47" s="211" t="s">
        <v>623</v>
      </c>
      <c r="E47" s="211">
        <v>10662201</v>
      </c>
      <c r="F47" s="145" t="s">
        <v>676</v>
      </c>
      <c r="G47" s="145" t="s">
        <v>676</v>
      </c>
      <c r="H47" s="211" t="s">
        <v>677</v>
      </c>
      <c r="I47" s="211" t="s">
        <v>677</v>
      </c>
      <c r="J47" s="145">
        <v>2017</v>
      </c>
      <c r="K47" s="148">
        <v>2024</v>
      </c>
      <c r="L47" s="145">
        <v>2017</v>
      </c>
      <c r="M47" s="145">
        <v>10</v>
      </c>
      <c r="N47" s="145">
        <v>10</v>
      </c>
      <c r="O47" s="145" t="s">
        <v>365</v>
      </c>
      <c r="P47" s="145" t="s">
        <v>365</v>
      </c>
      <c r="Q47" s="145" t="s">
        <v>365</v>
      </c>
      <c r="R47" s="145" t="s">
        <v>365</v>
      </c>
      <c r="S47" s="145" t="s">
        <v>365</v>
      </c>
      <c r="T47" s="145" t="s">
        <v>582</v>
      </c>
      <c r="U47" s="145" t="s">
        <v>583</v>
      </c>
    </row>
    <row r="48" spans="1:21" s="149" customFormat="1" ht="94.5" x14ac:dyDescent="0.25">
      <c r="A48" s="212">
        <v>24</v>
      </c>
      <c r="B48" s="52" t="s">
        <v>511</v>
      </c>
      <c r="C48" s="52" t="s">
        <v>511</v>
      </c>
      <c r="D48" s="211" t="s">
        <v>623</v>
      </c>
      <c r="E48" s="211">
        <v>10662202</v>
      </c>
      <c r="F48" s="145" t="s">
        <v>676</v>
      </c>
      <c r="G48" s="145" t="s">
        <v>676</v>
      </c>
      <c r="H48" s="211" t="s">
        <v>678</v>
      </c>
      <c r="I48" s="211" t="s">
        <v>678</v>
      </c>
      <c r="J48" s="145">
        <v>2017</v>
      </c>
      <c r="K48" s="148">
        <v>2024</v>
      </c>
      <c r="L48" s="145">
        <v>2017</v>
      </c>
      <c r="M48" s="145">
        <v>10</v>
      </c>
      <c r="N48" s="145">
        <v>10</v>
      </c>
      <c r="O48" s="145" t="s">
        <v>365</v>
      </c>
      <c r="P48" s="145" t="s">
        <v>365</v>
      </c>
      <c r="Q48" s="145" t="s">
        <v>365</v>
      </c>
      <c r="R48" s="145" t="s">
        <v>365</v>
      </c>
      <c r="S48" s="145" t="s">
        <v>365</v>
      </c>
      <c r="T48" s="145" t="s">
        <v>582</v>
      </c>
      <c r="U48" s="145" t="s">
        <v>583</v>
      </c>
    </row>
    <row r="49" spans="1:21" s="149" customFormat="1" ht="94.5" x14ac:dyDescent="0.25">
      <c r="A49" s="212">
        <v>25</v>
      </c>
      <c r="B49" s="52" t="s">
        <v>511</v>
      </c>
      <c r="C49" s="52" t="s">
        <v>511</v>
      </c>
      <c r="D49" s="211" t="s">
        <v>623</v>
      </c>
      <c r="E49" s="211">
        <v>10662204</v>
      </c>
      <c r="F49" s="145" t="s">
        <v>676</v>
      </c>
      <c r="G49" s="145" t="s">
        <v>676</v>
      </c>
      <c r="H49" s="211" t="s">
        <v>679</v>
      </c>
      <c r="I49" s="211" t="s">
        <v>679</v>
      </c>
      <c r="J49" s="145">
        <v>2017</v>
      </c>
      <c r="K49" s="148">
        <v>2024</v>
      </c>
      <c r="L49" s="145">
        <v>2017</v>
      </c>
      <c r="M49" s="145">
        <v>10</v>
      </c>
      <c r="N49" s="145">
        <v>10</v>
      </c>
      <c r="O49" s="145" t="s">
        <v>365</v>
      </c>
      <c r="P49" s="145" t="s">
        <v>365</v>
      </c>
      <c r="Q49" s="145" t="s">
        <v>365</v>
      </c>
      <c r="R49" s="145" t="s">
        <v>365</v>
      </c>
      <c r="S49" s="145" t="s">
        <v>365</v>
      </c>
      <c r="T49" s="145" t="s">
        <v>582</v>
      </c>
      <c r="U49" s="145" t="s">
        <v>583</v>
      </c>
    </row>
    <row r="50" spans="1:21" s="149" customFormat="1" ht="94.5" x14ac:dyDescent="0.25">
      <c r="A50" s="212">
        <v>26</v>
      </c>
      <c r="B50" s="52" t="s">
        <v>511</v>
      </c>
      <c r="C50" s="52" t="s">
        <v>511</v>
      </c>
      <c r="D50" s="211" t="s">
        <v>623</v>
      </c>
      <c r="E50" s="211">
        <v>10662199</v>
      </c>
      <c r="F50" s="145" t="s">
        <v>676</v>
      </c>
      <c r="G50" s="145" t="s">
        <v>676</v>
      </c>
      <c r="H50" s="211" t="s">
        <v>680</v>
      </c>
      <c r="I50" s="211" t="s">
        <v>680</v>
      </c>
      <c r="J50" s="145">
        <v>2017</v>
      </c>
      <c r="K50" s="148">
        <v>2024</v>
      </c>
      <c r="L50" s="145">
        <v>2017</v>
      </c>
      <c r="M50" s="145">
        <v>10</v>
      </c>
      <c r="N50" s="145">
        <v>10</v>
      </c>
      <c r="O50" s="145" t="s">
        <v>365</v>
      </c>
      <c r="P50" s="145" t="s">
        <v>365</v>
      </c>
      <c r="Q50" s="145" t="s">
        <v>365</v>
      </c>
      <c r="R50" s="145" t="s">
        <v>365</v>
      </c>
      <c r="S50" s="145" t="s">
        <v>365</v>
      </c>
      <c r="T50" s="145" t="s">
        <v>582</v>
      </c>
      <c r="U50" s="145" t="s">
        <v>583</v>
      </c>
    </row>
    <row r="51" spans="1:21" s="149" customFormat="1" ht="94.5" x14ac:dyDescent="0.25">
      <c r="A51" s="212">
        <v>27</v>
      </c>
      <c r="B51" s="52" t="s">
        <v>511</v>
      </c>
      <c r="C51" s="52" t="s">
        <v>511</v>
      </c>
      <c r="D51" s="211" t="s">
        <v>623</v>
      </c>
      <c r="E51" s="211">
        <v>10662203</v>
      </c>
      <c r="F51" s="145" t="s">
        <v>676</v>
      </c>
      <c r="G51" s="145" t="s">
        <v>676</v>
      </c>
      <c r="H51" s="211" t="s">
        <v>681</v>
      </c>
      <c r="I51" s="211" t="s">
        <v>681</v>
      </c>
      <c r="J51" s="145">
        <v>2017</v>
      </c>
      <c r="K51" s="148">
        <v>2024</v>
      </c>
      <c r="L51" s="145">
        <v>2017</v>
      </c>
      <c r="M51" s="145">
        <v>10</v>
      </c>
      <c r="N51" s="145">
        <v>10</v>
      </c>
      <c r="O51" s="145" t="s">
        <v>365</v>
      </c>
      <c r="P51" s="145" t="s">
        <v>365</v>
      </c>
      <c r="Q51" s="145" t="s">
        <v>365</v>
      </c>
      <c r="R51" s="145" t="s">
        <v>365</v>
      </c>
      <c r="S51" s="145" t="s">
        <v>365</v>
      </c>
      <c r="T51" s="145" t="s">
        <v>582</v>
      </c>
      <c r="U51" s="145" t="s">
        <v>583</v>
      </c>
    </row>
    <row r="52" spans="1:21" s="216" customFormat="1" ht="12.75" x14ac:dyDescent="0.2">
      <c r="E52" s="217"/>
      <c r="G52" s="217"/>
    </row>
    <row r="53" spans="1:21" s="221" customFormat="1" x14ac:dyDescent="0.25">
      <c r="A53" s="218" t="s">
        <v>118</v>
      </c>
      <c r="B53" s="218"/>
      <c r="C53" s="218"/>
      <c r="D53" s="219"/>
      <c r="E53" s="220"/>
      <c r="F53" s="220"/>
      <c r="G53" s="219"/>
      <c r="H53" s="220"/>
      <c r="I53" s="220"/>
      <c r="J53" s="220"/>
      <c r="K53" s="220"/>
      <c r="L53" s="220"/>
      <c r="M53" s="220"/>
      <c r="N53" s="220"/>
      <c r="O53" s="220"/>
      <c r="P53" s="220"/>
      <c r="Q53" s="220"/>
    </row>
    <row r="54" spans="1:21" s="221" customFormat="1" x14ac:dyDescent="0.2">
      <c r="A54" s="301" t="s">
        <v>494</v>
      </c>
      <c r="B54" s="301"/>
      <c r="C54" s="301"/>
      <c r="D54" s="301"/>
      <c r="E54" s="301"/>
      <c r="F54" s="301"/>
      <c r="G54" s="301"/>
      <c r="H54" s="301"/>
      <c r="I54" s="301"/>
      <c r="J54" s="301"/>
      <c r="K54" s="301"/>
      <c r="L54" s="301"/>
      <c r="M54" s="301"/>
      <c r="N54" s="301"/>
      <c r="O54" s="301"/>
      <c r="P54" s="301"/>
      <c r="Q54" s="301"/>
    </row>
    <row r="55" spans="1:21" s="221" customFormat="1" x14ac:dyDescent="0.25">
      <c r="A55" s="218"/>
      <c r="B55" s="218"/>
      <c r="C55" s="218"/>
      <c r="D55" s="219"/>
      <c r="E55" s="220"/>
      <c r="F55" s="220"/>
      <c r="G55" s="219"/>
      <c r="H55" s="220"/>
      <c r="I55" s="220"/>
      <c r="J55" s="220"/>
      <c r="K55" s="220"/>
      <c r="L55" s="220"/>
      <c r="M55" s="220"/>
      <c r="N55" s="220"/>
      <c r="O55" s="220"/>
      <c r="P55" s="220"/>
      <c r="Q55" s="220"/>
    </row>
    <row r="56" spans="1:21" s="221" customFormat="1" x14ac:dyDescent="0.2">
      <c r="A56" s="222" t="s">
        <v>604</v>
      </c>
      <c r="B56" s="222"/>
      <c r="C56" s="222"/>
      <c r="D56" s="223"/>
      <c r="E56" s="224"/>
      <c r="F56" s="224"/>
      <c r="G56" s="223"/>
      <c r="H56" s="222"/>
      <c r="I56" s="222"/>
      <c r="J56" s="222"/>
      <c r="K56" s="222"/>
      <c r="L56" s="222"/>
      <c r="M56" s="222"/>
      <c r="N56" s="222"/>
      <c r="O56" s="222"/>
      <c r="P56" s="222"/>
      <c r="Q56" s="222"/>
    </row>
    <row r="57" spans="1:21" s="221" customFormat="1" x14ac:dyDescent="0.2">
      <c r="A57" s="222" t="s">
        <v>584</v>
      </c>
      <c r="B57" s="222"/>
      <c r="C57" s="222"/>
      <c r="D57" s="223"/>
      <c r="E57" s="224"/>
      <c r="F57" s="224"/>
      <c r="G57" s="223"/>
      <c r="H57" s="222"/>
      <c r="I57" s="222"/>
      <c r="J57" s="222"/>
      <c r="K57" s="222"/>
      <c r="L57" s="222"/>
      <c r="M57" s="222"/>
      <c r="N57" s="222"/>
      <c r="O57" s="222"/>
      <c r="P57" s="222"/>
      <c r="Q57" s="222"/>
    </row>
    <row r="58" spans="1:21" s="221" customFormat="1" x14ac:dyDescent="0.2">
      <c r="A58" s="222" t="s">
        <v>614</v>
      </c>
      <c r="B58" s="222"/>
      <c r="C58" s="222"/>
      <c r="D58" s="223"/>
      <c r="E58" s="224"/>
      <c r="F58" s="224"/>
      <c r="G58" s="223"/>
      <c r="H58" s="222"/>
      <c r="I58" s="222"/>
      <c r="J58" s="222"/>
      <c r="K58" s="222"/>
      <c r="L58" s="222"/>
      <c r="M58" s="222"/>
      <c r="N58" s="222"/>
      <c r="O58" s="222"/>
      <c r="P58" s="222"/>
      <c r="Q58" s="222"/>
    </row>
    <row r="59" spans="1:21" s="221" customFormat="1" x14ac:dyDescent="0.2">
      <c r="A59" s="222" t="s">
        <v>117</v>
      </c>
      <c r="B59" s="222"/>
      <c r="C59" s="222"/>
      <c r="D59" s="223"/>
      <c r="E59" s="224"/>
      <c r="F59" s="224"/>
      <c r="G59" s="223"/>
      <c r="H59" s="222"/>
      <c r="I59" s="222"/>
      <c r="J59" s="222"/>
      <c r="K59" s="222"/>
      <c r="L59" s="222"/>
      <c r="M59" s="222"/>
      <c r="N59" s="222"/>
      <c r="O59" s="222"/>
      <c r="P59" s="222"/>
      <c r="Q59" s="222"/>
    </row>
    <row r="60" spans="1:21" s="221" customFormat="1" x14ac:dyDescent="0.2">
      <c r="A60" s="222" t="s">
        <v>116</v>
      </c>
      <c r="B60" s="222"/>
      <c r="C60" s="222"/>
      <c r="D60" s="223"/>
      <c r="E60" s="224"/>
      <c r="F60" s="224"/>
      <c r="G60" s="223"/>
      <c r="H60" s="222"/>
      <c r="I60" s="222"/>
      <c r="J60" s="222"/>
      <c r="K60" s="222"/>
      <c r="L60" s="222"/>
      <c r="M60" s="222"/>
      <c r="N60" s="222"/>
      <c r="O60" s="222"/>
      <c r="P60" s="222"/>
      <c r="Q60" s="222"/>
    </row>
    <row r="61" spans="1:21" s="221" customFormat="1" x14ac:dyDescent="0.2">
      <c r="A61" s="222" t="s">
        <v>615</v>
      </c>
      <c r="B61" s="222"/>
      <c r="C61" s="222"/>
      <c r="D61" s="223"/>
      <c r="E61" s="224"/>
      <c r="F61" s="224"/>
      <c r="G61" s="223"/>
      <c r="H61" s="222"/>
      <c r="I61" s="222"/>
      <c r="J61" s="222"/>
      <c r="K61" s="222"/>
      <c r="L61" s="222"/>
      <c r="M61" s="222"/>
      <c r="N61" s="222"/>
      <c r="O61" s="222"/>
      <c r="P61" s="222"/>
      <c r="Q61" s="222"/>
    </row>
    <row r="62" spans="1:21" s="221" customFormat="1" x14ac:dyDescent="0.2">
      <c r="A62" s="222" t="s">
        <v>577</v>
      </c>
      <c r="B62" s="222"/>
      <c r="C62" s="222"/>
      <c r="D62" s="223"/>
      <c r="E62" s="224"/>
      <c r="F62" s="224"/>
      <c r="G62" s="223"/>
      <c r="H62" s="222"/>
      <c r="I62" s="222"/>
      <c r="J62" s="222"/>
      <c r="K62" s="222"/>
      <c r="L62" s="222"/>
      <c r="M62" s="222"/>
      <c r="N62" s="222"/>
      <c r="O62" s="222"/>
      <c r="P62" s="222"/>
      <c r="Q62" s="222"/>
    </row>
    <row r="63" spans="1:21" s="221" customFormat="1" x14ac:dyDescent="0.2">
      <c r="A63" s="222" t="s">
        <v>616</v>
      </c>
      <c r="B63" s="222"/>
      <c r="C63" s="222"/>
      <c r="D63" s="223"/>
      <c r="E63" s="224"/>
      <c r="F63" s="224"/>
      <c r="G63" s="223"/>
      <c r="H63" s="222"/>
      <c r="I63" s="222"/>
      <c r="J63" s="222"/>
      <c r="K63" s="222"/>
      <c r="L63" s="222"/>
      <c r="M63" s="222"/>
      <c r="N63" s="222"/>
      <c r="O63" s="222"/>
      <c r="P63" s="222"/>
      <c r="Q63" s="222"/>
    </row>
    <row r="64" spans="1:21" s="221" customFormat="1" x14ac:dyDescent="0.2">
      <c r="A64" s="222" t="s">
        <v>115</v>
      </c>
      <c r="B64" s="222"/>
      <c r="C64" s="222"/>
      <c r="D64" s="223"/>
      <c r="E64" s="224"/>
      <c r="F64" s="224"/>
      <c r="G64" s="223"/>
      <c r="H64" s="222"/>
      <c r="I64" s="222"/>
      <c r="J64" s="222"/>
      <c r="K64" s="222"/>
      <c r="L64" s="222"/>
      <c r="M64" s="222"/>
      <c r="N64" s="222"/>
      <c r="O64" s="222"/>
      <c r="P64" s="222"/>
      <c r="Q64" s="222"/>
    </row>
    <row r="65" spans="1:17" s="221" customFormat="1" x14ac:dyDescent="0.2">
      <c r="A65" s="222" t="s">
        <v>114</v>
      </c>
      <c r="B65" s="222"/>
      <c r="C65" s="222"/>
      <c r="D65" s="223"/>
      <c r="E65" s="224"/>
      <c r="F65" s="224"/>
      <c r="G65" s="223"/>
      <c r="H65" s="222"/>
      <c r="I65" s="222"/>
      <c r="J65" s="222"/>
      <c r="K65" s="222"/>
      <c r="L65" s="222"/>
      <c r="M65" s="222"/>
      <c r="N65" s="222"/>
      <c r="O65" s="222"/>
      <c r="P65" s="222"/>
      <c r="Q65" s="222"/>
    </row>
    <row r="66" spans="1:17" s="221" customFormat="1" x14ac:dyDescent="0.2">
      <c r="A66" s="222" t="s">
        <v>113</v>
      </c>
      <c r="B66" s="222"/>
      <c r="C66" s="222"/>
      <c r="D66" s="223"/>
      <c r="E66" s="224"/>
      <c r="F66" s="224"/>
      <c r="G66" s="223"/>
      <c r="H66" s="222"/>
      <c r="I66" s="222"/>
      <c r="J66" s="222"/>
      <c r="K66" s="222"/>
      <c r="L66" s="222"/>
      <c r="M66" s="222"/>
      <c r="N66" s="222"/>
      <c r="O66" s="222"/>
      <c r="P66" s="222"/>
      <c r="Q66" s="222"/>
    </row>
    <row r="67" spans="1:17" s="221" customFormat="1" x14ac:dyDescent="0.2">
      <c r="A67" s="222" t="s">
        <v>112</v>
      </c>
      <c r="B67" s="222"/>
      <c r="C67" s="222"/>
      <c r="D67" s="223"/>
      <c r="E67" s="224"/>
      <c r="F67" s="224"/>
      <c r="G67" s="223"/>
      <c r="H67" s="222"/>
      <c r="I67" s="222"/>
      <c r="J67" s="222"/>
      <c r="K67" s="222"/>
      <c r="L67" s="222"/>
      <c r="M67" s="222"/>
      <c r="N67" s="222"/>
      <c r="O67" s="222"/>
      <c r="P67" s="222"/>
      <c r="Q67" s="222"/>
    </row>
    <row r="68" spans="1:17" s="221" customFormat="1" x14ac:dyDescent="0.2">
      <c r="A68" s="222" t="s">
        <v>111</v>
      </c>
      <c r="B68" s="222"/>
      <c r="C68" s="222"/>
      <c r="D68" s="223"/>
      <c r="E68" s="224"/>
      <c r="F68" s="224"/>
      <c r="G68" s="223"/>
      <c r="H68" s="222"/>
      <c r="I68" s="222"/>
      <c r="J68" s="222"/>
      <c r="K68" s="222"/>
      <c r="L68" s="222"/>
      <c r="M68" s="222"/>
      <c r="N68" s="222"/>
      <c r="O68" s="222"/>
      <c r="P68" s="222"/>
      <c r="Q68" s="222"/>
    </row>
    <row r="69" spans="1:17" s="221" customFormat="1" x14ac:dyDescent="0.2">
      <c r="A69" s="222" t="s">
        <v>110</v>
      </c>
      <c r="B69" s="222"/>
      <c r="C69" s="222"/>
      <c r="D69" s="223"/>
      <c r="E69" s="224"/>
      <c r="F69" s="224"/>
      <c r="G69" s="223"/>
      <c r="H69" s="222"/>
      <c r="I69" s="222"/>
      <c r="J69" s="222"/>
      <c r="K69" s="222"/>
      <c r="L69" s="222"/>
      <c r="M69" s="222"/>
      <c r="N69" s="222"/>
      <c r="O69" s="222"/>
      <c r="P69" s="222"/>
      <c r="Q69" s="222"/>
    </row>
    <row r="70" spans="1:17" s="221" customFormat="1" x14ac:dyDescent="0.25">
      <c r="A70" s="225" t="s">
        <v>617</v>
      </c>
      <c r="B70" s="225"/>
      <c r="C70" s="225"/>
      <c r="D70" s="226"/>
      <c r="E70" s="224"/>
      <c r="F70" s="224"/>
      <c r="G70" s="226"/>
      <c r="H70" s="224"/>
      <c r="I70" s="224"/>
      <c r="J70" s="224"/>
      <c r="K70" s="224"/>
      <c r="L70" s="224"/>
      <c r="M70" s="224"/>
      <c r="N70" s="224"/>
      <c r="O70" s="224"/>
      <c r="P70" s="222"/>
      <c r="Q70" s="222"/>
    </row>
    <row r="71" spans="1:17" s="221" customFormat="1" x14ac:dyDescent="0.25">
      <c r="A71" s="225" t="s">
        <v>618</v>
      </c>
    </row>
    <row r="72" spans="1:17" s="221" customFormat="1" x14ac:dyDescent="0.25">
      <c r="A72" s="225" t="s">
        <v>619</v>
      </c>
    </row>
    <row r="73" spans="1:17" s="221" customFormat="1" x14ac:dyDescent="0.25">
      <c r="A73" s="225" t="s">
        <v>620</v>
      </c>
    </row>
    <row r="74" spans="1:17" s="221" customFormat="1" x14ac:dyDescent="0.25">
      <c r="A74" s="225" t="s">
        <v>621</v>
      </c>
    </row>
    <row r="75" spans="1:17" s="221" customFormat="1" x14ac:dyDescent="0.25">
      <c r="A75" s="225" t="s">
        <v>622</v>
      </c>
    </row>
    <row r="76" spans="1:17" s="221" customFormat="1" x14ac:dyDescent="0.25">
      <c r="A76" s="225" t="s">
        <v>623</v>
      </c>
    </row>
    <row r="77" spans="1:17" s="221" customFormat="1" x14ac:dyDescent="0.25">
      <c r="A77" s="225" t="s">
        <v>624</v>
      </c>
    </row>
    <row r="78" spans="1:17" s="221" customFormat="1" x14ac:dyDescent="0.25">
      <c r="A78" s="225" t="s">
        <v>625</v>
      </c>
    </row>
    <row r="79" spans="1:17" s="221" customFormat="1" x14ac:dyDescent="0.25">
      <c r="A79" s="225" t="s">
        <v>626</v>
      </c>
      <c r="C79" s="221" t="s">
        <v>627</v>
      </c>
    </row>
    <row r="80" spans="1:17" s="221" customFormat="1" x14ac:dyDescent="0.25">
      <c r="A80" s="225" t="s">
        <v>628</v>
      </c>
      <c r="C80" s="221" t="s">
        <v>627</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
        <v>522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
        <v>526</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463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1" customFormat="1" ht="21" customHeight="1" x14ac:dyDescent="0.25"/>
    <row r="21" spans="1:27" ht="15.75" customHeight="1" x14ac:dyDescent="0.25">
      <c r="A21" s="314" t="s">
        <v>6</v>
      </c>
      <c r="B21" s="316" t="s">
        <v>470</v>
      </c>
      <c r="C21" s="317"/>
      <c r="D21" s="316" t="s">
        <v>472</v>
      </c>
      <c r="E21" s="317"/>
      <c r="F21" s="312" t="s">
        <v>103</v>
      </c>
      <c r="G21" s="313"/>
      <c r="H21" s="313"/>
      <c r="I21" s="320"/>
      <c r="J21" s="314" t="s">
        <v>473</v>
      </c>
      <c r="K21" s="316" t="s">
        <v>474</v>
      </c>
      <c r="L21" s="317"/>
      <c r="M21" s="316" t="s">
        <v>475</v>
      </c>
      <c r="N21" s="317"/>
      <c r="O21" s="316" t="s">
        <v>462</v>
      </c>
      <c r="P21" s="317"/>
      <c r="Q21" s="316" t="s">
        <v>135</v>
      </c>
      <c r="R21" s="317"/>
      <c r="S21" s="314" t="s">
        <v>134</v>
      </c>
      <c r="T21" s="314" t="s">
        <v>476</v>
      </c>
      <c r="U21" s="314" t="s">
        <v>471</v>
      </c>
      <c r="V21" s="316" t="s">
        <v>133</v>
      </c>
      <c r="W21" s="317"/>
      <c r="X21" s="312" t="s">
        <v>125</v>
      </c>
      <c r="Y21" s="313"/>
      <c r="Z21" s="312" t="s">
        <v>124</v>
      </c>
      <c r="AA21" s="313"/>
    </row>
    <row r="22" spans="1:27" ht="216" customHeight="1" x14ac:dyDescent="0.25">
      <c r="A22" s="321"/>
      <c r="B22" s="318"/>
      <c r="C22" s="319"/>
      <c r="D22" s="318"/>
      <c r="E22" s="319"/>
      <c r="F22" s="312" t="s">
        <v>132</v>
      </c>
      <c r="G22" s="320"/>
      <c r="H22" s="312" t="s">
        <v>131</v>
      </c>
      <c r="I22" s="320"/>
      <c r="J22" s="315"/>
      <c r="K22" s="318"/>
      <c r="L22" s="319"/>
      <c r="M22" s="318"/>
      <c r="N22" s="319"/>
      <c r="O22" s="318"/>
      <c r="P22" s="319"/>
      <c r="Q22" s="318"/>
      <c r="R22" s="319"/>
      <c r="S22" s="315"/>
      <c r="T22" s="315"/>
      <c r="U22" s="315"/>
      <c r="V22" s="318"/>
      <c r="W22" s="319"/>
      <c r="X22" s="76" t="s">
        <v>123</v>
      </c>
      <c r="Y22" s="76" t="s">
        <v>460</v>
      </c>
      <c r="Z22" s="76" t="s">
        <v>122</v>
      </c>
      <c r="AA22" s="76" t="s">
        <v>121</v>
      </c>
    </row>
    <row r="23" spans="1:27" ht="60" customHeight="1" x14ac:dyDescent="0.25">
      <c r="A23" s="315"/>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68" zoomScaleNormal="68"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527</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
        <v>522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5.75" x14ac:dyDescent="0.2">
      <c r="A15" s="289" t="s">
        <v>526</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6" t="s">
        <v>456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575</v>
      </c>
      <c r="D22" s="29"/>
      <c r="E22" s="29"/>
      <c r="F22" s="28"/>
      <c r="G22" s="28"/>
      <c r="H22" s="28"/>
      <c r="I22" s="28"/>
      <c r="J22" s="28"/>
      <c r="K22" s="28"/>
      <c r="L22" s="28"/>
      <c r="M22" s="28"/>
      <c r="N22" s="28"/>
      <c r="O22" s="28"/>
      <c r="P22" s="28"/>
      <c r="Q22" s="27"/>
      <c r="R22" s="27"/>
      <c r="S22" s="27"/>
      <c r="T22" s="27"/>
      <c r="U22" s="27"/>
    </row>
    <row r="23" spans="1:21" ht="63" x14ac:dyDescent="0.25">
      <c r="A23" s="156" t="s">
        <v>64</v>
      </c>
      <c r="B23" s="26" t="s">
        <v>61</v>
      </c>
      <c r="C23" s="38" t="s">
        <v>529</v>
      </c>
      <c r="D23" s="165"/>
      <c r="E23" s="23"/>
      <c r="F23" s="23"/>
      <c r="G23" s="23"/>
      <c r="H23" s="23"/>
      <c r="I23" s="23"/>
      <c r="J23" s="23"/>
      <c r="K23" s="23"/>
      <c r="L23" s="23"/>
      <c r="M23" s="23"/>
      <c r="N23" s="23"/>
      <c r="O23" s="23"/>
      <c r="P23" s="23"/>
      <c r="Q23" s="23"/>
      <c r="R23" s="23"/>
      <c r="S23" s="23"/>
      <c r="T23" s="23"/>
      <c r="U23" s="23"/>
    </row>
    <row r="24" spans="1:21" ht="63" customHeight="1" x14ac:dyDescent="0.25">
      <c r="A24" s="156" t="s">
        <v>63</v>
      </c>
      <c r="B24" s="26" t="s">
        <v>488</v>
      </c>
      <c r="C24" s="38" t="s">
        <v>521</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570</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528</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530</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2024</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3"/>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2"/>
      <c r="AB6" s="132"/>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2"/>
      <c r="AB7" s="132"/>
    </row>
    <row r="8" spans="1:28" ht="15.75" x14ac:dyDescent="0.25">
      <c r="A8" s="289" t="str">
        <f>'1. паспорт местоположение'!$A$9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3"/>
      <c r="AB8" s="133"/>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2"/>
      <c r="AB10" s="132"/>
    </row>
    <row r="11" spans="1:28" ht="15.75" x14ac:dyDescent="0.25">
      <c r="A11" s="289" t="s">
        <v>522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33"/>
      <c r="AB11" s="133"/>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
        <v>526</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3"/>
      <c r="AB14" s="133"/>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1"/>
      <c r="AB16" s="14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1"/>
      <c r="AB17" s="14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1"/>
      <c r="AB18" s="14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1"/>
      <c r="AB19" s="14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2"/>
      <c r="AB20" s="14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2"/>
      <c r="AB21" s="142"/>
    </row>
    <row r="22" spans="1:28" x14ac:dyDescent="0.25">
      <c r="A22" s="324" t="s">
        <v>487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3"/>
      <c r="AB22" s="143"/>
    </row>
    <row r="23" spans="1:28" ht="32.25" customHeight="1" x14ac:dyDescent="0.25">
      <c r="A23" s="326" t="s">
        <v>362</v>
      </c>
      <c r="B23" s="327"/>
      <c r="C23" s="327"/>
      <c r="D23" s="327"/>
      <c r="E23" s="327"/>
      <c r="F23" s="327"/>
      <c r="G23" s="327"/>
      <c r="H23" s="327"/>
      <c r="I23" s="327"/>
      <c r="J23" s="327"/>
      <c r="K23" s="327"/>
      <c r="L23" s="328"/>
      <c r="M23" s="325" t="s">
        <v>363</v>
      </c>
      <c r="N23" s="325"/>
      <c r="O23" s="325"/>
      <c r="P23" s="325"/>
      <c r="Q23" s="325"/>
      <c r="R23" s="325"/>
      <c r="S23" s="325"/>
      <c r="T23" s="325"/>
      <c r="U23" s="325"/>
      <c r="V23" s="325"/>
      <c r="W23" s="325"/>
      <c r="X23" s="325"/>
      <c r="Y23" s="325"/>
      <c r="Z23" s="325"/>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531</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531</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531</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1BEF4BC3-EB56-4D2F-BCB5-49AB74E0B010}" scale="80" showPageBreaks="1" fitToPage="1" printArea="1" view="pageBreakPreview">
      <selection activeCell="A4" sqref="A4:Z4"/>
      <pageMargins left="0.7" right="0.7" top="0.75" bottom="0.75" header="0.3" footer="0.3"/>
      <pageSetup paperSize="8" scale="40" orientation="landscape" r:id="rId1"/>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2"/>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3"/>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
        <v>522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
        <v>526</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464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9" t="s">
        <v>87</v>
      </c>
      <c r="F19" s="330"/>
      <c r="G19" s="330"/>
      <c r="H19" s="330"/>
      <c r="I19" s="331"/>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3"/>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522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9" t="s">
        <v>526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465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39" t="s">
        <v>338</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92"/>
      <c r="AN24" s="92"/>
      <c r="AO24" s="120"/>
      <c r="AP24" s="120"/>
      <c r="AQ24" s="120"/>
      <c r="AR24" s="120"/>
      <c r="AS24" s="98"/>
    </row>
    <row r="25" spans="1:45" ht="12.75" customHeight="1" x14ac:dyDescent="0.25">
      <c r="A25" s="340" t="s">
        <v>337</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3"/>
      <c r="AN25" s="343" t="s">
        <v>336</v>
      </c>
      <c r="AO25" s="343"/>
      <c r="AP25" s="343"/>
      <c r="AQ25" s="338"/>
      <c r="AR25" s="338"/>
      <c r="AS25" s="98"/>
    </row>
    <row r="26" spans="1:45" ht="17.25" customHeight="1" x14ac:dyDescent="0.25">
      <c r="A26" s="350" t="s">
        <v>335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3"/>
      <c r="AN26" s="333" t="s">
        <v>334</v>
      </c>
      <c r="AO26" s="334"/>
      <c r="AP26" s="335"/>
      <c r="AQ26" s="336"/>
      <c r="AR26" s="337"/>
      <c r="AS26" s="98"/>
    </row>
    <row r="27" spans="1:45" ht="17.25" customHeight="1" x14ac:dyDescent="0.25">
      <c r="A27" s="350" t="s">
        <v>333</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3"/>
      <c r="AN27" s="333" t="s">
        <v>332</v>
      </c>
      <c r="AO27" s="334"/>
      <c r="AP27" s="335"/>
      <c r="AQ27" s="336"/>
      <c r="AR27" s="337"/>
      <c r="AS27" s="98"/>
    </row>
    <row r="28" spans="1:45" ht="27.75" customHeight="1" thickBot="1" x14ac:dyDescent="0.3">
      <c r="A28" s="353" t="s">
        <v>331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3"/>
      <c r="AN28" s="357" t="s">
        <v>330</v>
      </c>
      <c r="AO28" s="358"/>
      <c r="AP28" s="359"/>
      <c r="AQ28" s="336"/>
      <c r="AR28" s="337"/>
      <c r="AS28" s="98"/>
    </row>
    <row r="29" spans="1:45" ht="17.25" customHeight="1" x14ac:dyDescent="0.25">
      <c r="A29" s="344" t="s">
        <v>329</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93"/>
      <c r="AN29" s="347"/>
      <c r="AO29" s="348"/>
      <c r="AP29" s="348"/>
      <c r="AQ29" s="336"/>
      <c r="AR29" s="349"/>
      <c r="AS29" s="98"/>
    </row>
    <row r="30" spans="1:45" ht="17.25" customHeight="1" x14ac:dyDescent="0.25">
      <c r="A30" s="350" t="s">
        <v>328</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3"/>
      <c r="AS30" s="98"/>
    </row>
    <row r="31" spans="1:45" ht="17.25" customHeight="1" x14ac:dyDescent="0.25">
      <c r="A31" s="350" t="s">
        <v>327</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3"/>
      <c r="AN31" s="93"/>
      <c r="AO31" s="119"/>
      <c r="AP31" s="119"/>
      <c r="AQ31" s="119"/>
      <c r="AR31" s="119"/>
      <c r="AS31" s="98"/>
    </row>
    <row r="32" spans="1:45" ht="17.25" customHeight="1" x14ac:dyDescent="0.25">
      <c r="A32" s="350" t="s">
        <v>302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3"/>
      <c r="AN32" s="93"/>
      <c r="AO32" s="93"/>
      <c r="AP32" s="93"/>
      <c r="AQ32" s="93"/>
      <c r="AR32" s="93"/>
      <c r="AS32" s="98"/>
    </row>
    <row r="33" spans="1:45" ht="17.25" customHeight="1" x14ac:dyDescent="0.25">
      <c r="A33" s="350" t="s">
        <v>326</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93"/>
      <c r="AN33" s="93"/>
      <c r="AO33" s="93"/>
      <c r="AP33" s="93"/>
      <c r="AQ33" s="93"/>
      <c r="AR33" s="93"/>
      <c r="AS33" s="98"/>
    </row>
    <row r="34" spans="1:45" ht="17.25" customHeight="1" x14ac:dyDescent="0.25">
      <c r="A34" s="350" t="s">
        <v>325</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3"/>
      <c r="AN34" s="93"/>
      <c r="AO34" s="93"/>
      <c r="AP34" s="93"/>
      <c r="AQ34" s="93"/>
      <c r="AR34" s="93"/>
      <c r="AS34" s="9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3"/>
      <c r="AN35" s="93"/>
      <c r="AO35" s="93"/>
      <c r="AP35" s="93"/>
      <c r="AQ35" s="93"/>
      <c r="AR35" s="93"/>
      <c r="AS35" s="98"/>
    </row>
    <row r="36" spans="1:45" ht="17.25" customHeight="1" thickBot="1" x14ac:dyDescent="0.3">
      <c r="A36" s="361" t="s">
        <v>290</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93"/>
      <c r="AN36" s="93"/>
      <c r="AO36" s="93"/>
      <c r="AP36" s="93"/>
      <c r="AQ36" s="93"/>
      <c r="AR36" s="93"/>
      <c r="AS36" s="9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3"/>
      <c r="AN37" s="93"/>
      <c r="AO37" s="93"/>
      <c r="AP37" s="93"/>
      <c r="AQ37" s="93"/>
      <c r="AR37" s="93"/>
      <c r="AS37" s="98"/>
    </row>
    <row r="38" spans="1:45" ht="17.25" customHeight="1" x14ac:dyDescent="0.25">
      <c r="A38" s="350" t="s">
        <v>324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3"/>
      <c r="AN38" s="93"/>
      <c r="AO38" s="93"/>
      <c r="AP38" s="93"/>
      <c r="AQ38" s="93"/>
      <c r="AR38" s="93"/>
      <c r="AS38" s="98"/>
    </row>
    <row r="39" spans="1:45" ht="17.25" customHeight="1" thickBot="1" x14ac:dyDescent="0.3">
      <c r="A39" s="361" t="s">
        <v>323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93"/>
      <c r="AN39" s="93"/>
      <c r="AO39" s="93"/>
      <c r="AP39" s="93"/>
      <c r="AQ39" s="93"/>
      <c r="AR39" s="93"/>
      <c r="AS39" s="98"/>
    </row>
    <row r="40" spans="1:45" ht="17.25" customHeight="1" x14ac:dyDescent="0.25">
      <c r="A40" s="340" t="s">
        <v>322</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3"/>
      <c r="AN40" s="93"/>
      <c r="AO40" s="93"/>
      <c r="AP40" s="93"/>
      <c r="AQ40" s="93"/>
      <c r="AR40" s="93"/>
      <c r="AS40" s="98"/>
    </row>
    <row r="41" spans="1:45" ht="17.25" customHeight="1" x14ac:dyDescent="0.25">
      <c r="A41" s="350" t="s">
        <v>321</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3"/>
      <c r="AN41" s="93"/>
      <c r="AO41" s="93"/>
      <c r="AP41" s="93"/>
      <c r="AQ41" s="93"/>
      <c r="AR41" s="93"/>
      <c r="AS41" s="98"/>
    </row>
    <row r="42" spans="1:45" ht="17.25" customHeight="1" x14ac:dyDescent="0.25">
      <c r="A42" s="350" t="s">
        <v>320</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3"/>
      <c r="AN42" s="93"/>
      <c r="AO42" s="93"/>
      <c r="AP42" s="93"/>
      <c r="AQ42" s="93"/>
      <c r="AR42" s="93"/>
      <c r="AS42" s="98"/>
    </row>
    <row r="43" spans="1:45" ht="17.25" customHeight="1" x14ac:dyDescent="0.25">
      <c r="A43" s="350" t="s">
        <v>319</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3"/>
      <c r="AN43" s="93"/>
      <c r="AO43" s="93"/>
      <c r="AP43" s="93"/>
      <c r="AQ43" s="93"/>
      <c r="AR43" s="93"/>
      <c r="AS43" s="98"/>
    </row>
    <row r="44" spans="1:45" ht="17.25" customHeight="1" x14ac:dyDescent="0.25">
      <c r="A44" s="350" t="s">
        <v>318</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3"/>
      <c r="AN44" s="93"/>
      <c r="AO44" s="93"/>
      <c r="AP44" s="93"/>
      <c r="AQ44" s="93"/>
      <c r="AR44" s="93"/>
      <c r="AS44" s="98"/>
    </row>
    <row r="45" spans="1:45" ht="17.25" customHeight="1" x14ac:dyDescent="0.25">
      <c r="A45" s="350" t="s">
        <v>317</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3"/>
      <c r="AN45" s="93"/>
      <c r="AO45" s="93"/>
      <c r="AP45" s="93"/>
      <c r="AQ45" s="93"/>
      <c r="AR45" s="93"/>
      <c r="AS45" s="98"/>
    </row>
    <row r="46" spans="1:45" ht="17.25" customHeight="1" thickBot="1" x14ac:dyDescent="0.3">
      <c r="A46" s="363" t="s">
        <v>316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3"/>
      <c r="AN46" s="93"/>
      <c r="AO46" s="93"/>
      <c r="AP46" s="93"/>
      <c r="AQ46" s="93"/>
      <c r="AR46" s="93"/>
      <c r="AS46" s="98"/>
    </row>
    <row r="47" spans="1:45" ht="24" customHeight="1" x14ac:dyDescent="0.25">
      <c r="A47" s="366" t="s">
        <v>315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296</v>
      </c>
      <c r="AN47" s="369"/>
      <c r="AO47" s="106" t="s">
        <v>295</v>
      </c>
      <c r="AP47" s="106" t="s">
        <v>294</v>
      </c>
      <c r="AQ47" s="98"/>
    </row>
    <row r="48" spans="1:45" ht="12" customHeight="1" x14ac:dyDescent="0.25">
      <c r="A48" s="350" t="s">
        <v>314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0"/>
      <c r="AP48" s="110"/>
      <c r="AQ48" s="98"/>
    </row>
    <row r="49" spans="1:43" ht="12" customHeight="1" x14ac:dyDescent="0.25">
      <c r="A49" s="350" t="s">
        <v>313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0"/>
      <c r="AP49" s="110"/>
      <c r="AQ49" s="98"/>
    </row>
    <row r="50" spans="1:43" ht="12" customHeight="1" thickBot="1" x14ac:dyDescent="0.3">
      <c r="A50" s="361" t="s">
        <v>312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70" t="s">
        <v>311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296</v>
      </c>
      <c r="AN52" s="369"/>
      <c r="AO52" s="106" t="s">
        <v>295</v>
      </c>
      <c r="AP52" s="106" t="s">
        <v>294</v>
      </c>
      <c r="AQ52" s="98"/>
    </row>
    <row r="53" spans="1:43" ht="11.25" customHeight="1" x14ac:dyDescent="0.25">
      <c r="A53" s="372" t="s">
        <v>310</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14"/>
      <c r="AP53" s="114"/>
      <c r="AQ53" s="98"/>
    </row>
    <row r="54" spans="1:43" ht="12" customHeight="1" x14ac:dyDescent="0.25">
      <c r="A54" s="350" t="s">
        <v>309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0"/>
      <c r="AP54" s="110"/>
      <c r="AQ54" s="98"/>
    </row>
    <row r="55" spans="1:43" ht="12" customHeight="1" x14ac:dyDescent="0.25">
      <c r="A55" s="350" t="s">
        <v>308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0"/>
      <c r="AP55" s="110"/>
      <c r="AQ55" s="98"/>
    </row>
    <row r="56" spans="1:43" ht="12" customHeight="1" thickBot="1" x14ac:dyDescent="0.3">
      <c r="A56" s="361" t="s">
        <v>307</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70" t="s">
        <v>306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296</v>
      </c>
      <c r="AN58" s="369"/>
      <c r="AO58" s="106" t="s">
        <v>295</v>
      </c>
      <c r="AP58" s="106" t="s">
        <v>294</v>
      </c>
      <c r="AQ58" s="98"/>
    </row>
    <row r="59" spans="1:43" ht="12.75" customHeight="1" x14ac:dyDescent="0.25">
      <c r="A59" s="374" t="s">
        <v>305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2"/>
      <c r="AP59" s="112"/>
      <c r="AQ59" s="104"/>
    </row>
    <row r="60" spans="1:43" ht="12" customHeight="1" x14ac:dyDescent="0.25">
      <c r="A60" s="350" t="s">
        <v>304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0"/>
      <c r="AP60" s="110"/>
      <c r="AQ60" s="98"/>
    </row>
    <row r="61" spans="1:43" ht="12" customHeight="1" x14ac:dyDescent="0.25">
      <c r="A61" s="350" t="s">
        <v>303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0"/>
      <c r="AP61" s="110"/>
      <c r="AQ61" s="98"/>
    </row>
    <row r="62" spans="1:43" ht="12" customHeight="1" x14ac:dyDescent="0.25">
      <c r="A62" s="350" t="s">
        <v>302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0"/>
      <c r="AP62" s="110"/>
      <c r="AQ62" s="9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0"/>
      <c r="AP63" s="110"/>
      <c r="AQ63" s="9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0"/>
      <c r="AP64" s="110"/>
      <c r="AQ64" s="98"/>
    </row>
    <row r="65" spans="1:43" ht="12" customHeight="1" x14ac:dyDescent="0.25">
      <c r="A65" s="350" t="s">
        <v>301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0"/>
      <c r="AP65" s="110"/>
      <c r="AQ65" s="98"/>
    </row>
    <row r="66" spans="1:43" ht="27.75" customHeight="1" x14ac:dyDescent="0.25">
      <c r="A66" s="377" t="s">
        <v>300</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1"/>
      <c r="AP66" s="111"/>
      <c r="AQ66" s="104"/>
    </row>
    <row r="67" spans="1:43" ht="11.25" customHeight="1" x14ac:dyDescent="0.25">
      <c r="A67" s="350" t="s">
        <v>292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0"/>
      <c r="AP67" s="110"/>
      <c r="AQ67" s="98"/>
    </row>
    <row r="68" spans="1:43" ht="25.5" customHeight="1" x14ac:dyDescent="0.25">
      <c r="A68" s="377" t="s">
        <v>293</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1"/>
      <c r="AP68" s="111"/>
      <c r="AQ68" s="104"/>
    </row>
    <row r="69" spans="1:43" ht="12" customHeight="1" x14ac:dyDescent="0.25">
      <c r="A69" s="350" t="s">
        <v>291</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0"/>
      <c r="AP69" s="110"/>
      <c r="AQ69" s="98"/>
    </row>
    <row r="70" spans="1:43" ht="12.75" customHeight="1" x14ac:dyDescent="0.25">
      <c r="A70" s="381" t="s">
        <v>299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1"/>
      <c r="AP70" s="111"/>
      <c r="AQ70" s="104"/>
    </row>
    <row r="71" spans="1:43" ht="12" customHeight="1" x14ac:dyDescent="0.25">
      <c r="A71" s="350" t="s">
        <v>290</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0"/>
      <c r="AP71" s="110"/>
      <c r="AQ71" s="98"/>
    </row>
    <row r="72" spans="1:43" ht="12.75" customHeight="1" thickBot="1" x14ac:dyDescent="0.3">
      <c r="A72" s="383" t="s">
        <v>298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70" t="s">
        <v>297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296</v>
      </c>
      <c r="AN74" s="369"/>
      <c r="AO74" s="106" t="s">
        <v>295</v>
      </c>
      <c r="AP74" s="106" t="s">
        <v>294</v>
      </c>
      <c r="AQ74" s="98"/>
    </row>
    <row r="75" spans="1:43" ht="25.5" customHeight="1" x14ac:dyDescent="0.25">
      <c r="A75" s="377" t="s">
        <v>293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02"/>
      <c r="AP75" s="102"/>
      <c r="AQ75" s="104"/>
    </row>
    <row r="76" spans="1:43" ht="12" customHeight="1" x14ac:dyDescent="0.25">
      <c r="A76" s="350" t="s">
        <v>292</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05"/>
      <c r="AP76" s="105"/>
      <c r="AQ76" s="98"/>
    </row>
    <row r="77" spans="1:43" ht="12" customHeight="1" x14ac:dyDescent="0.25">
      <c r="A77" s="350" t="s">
        <v>291</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05"/>
      <c r="AP77" s="105"/>
      <c r="AQ77" s="98"/>
    </row>
    <row r="78" spans="1:43" ht="12" customHeight="1" x14ac:dyDescent="0.25">
      <c r="A78" s="350" t="s">
        <v>290</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05"/>
      <c r="AP78" s="105"/>
      <c r="AQ78" s="98"/>
    </row>
    <row r="79" spans="1:43" ht="12" customHeight="1" x14ac:dyDescent="0.25">
      <c r="A79" s="350" t="s">
        <v>289</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05"/>
      <c r="AP79" s="105"/>
      <c r="AQ79" s="98"/>
    </row>
    <row r="80" spans="1:43" ht="12" customHeight="1" x14ac:dyDescent="0.25">
      <c r="A80" s="350" t="s">
        <v>288</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05"/>
      <c r="AP80" s="105"/>
      <c r="AQ80" s="98"/>
    </row>
    <row r="81" spans="1:45" ht="12.75" customHeight="1" x14ac:dyDescent="0.25">
      <c r="A81" s="350" t="s">
        <v>287</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05"/>
      <c r="AP81" s="105"/>
      <c r="AQ81" s="98"/>
    </row>
    <row r="82" spans="1:45" ht="12.75" customHeight="1" x14ac:dyDescent="0.25">
      <c r="A82" s="350" t="s">
        <v>286</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05"/>
      <c r="AP82" s="105"/>
      <c r="AQ82" s="98"/>
    </row>
    <row r="83" spans="1:45" ht="12" customHeight="1" x14ac:dyDescent="0.25">
      <c r="A83" s="381" t="s">
        <v>285</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02"/>
      <c r="AP83" s="102"/>
      <c r="AQ83" s="104"/>
    </row>
    <row r="84" spans="1:45" ht="12" customHeight="1" x14ac:dyDescent="0.25">
      <c r="A84" s="381" t="s">
        <v>284</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02"/>
      <c r="AP84" s="102"/>
      <c r="AQ84" s="104"/>
    </row>
    <row r="85" spans="1:45" ht="12" customHeight="1" x14ac:dyDescent="0.25">
      <c r="A85" s="350" t="s">
        <v>283</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05"/>
      <c r="AP85" s="105"/>
      <c r="AQ85" s="92"/>
    </row>
    <row r="86" spans="1:45" ht="27.75" customHeight="1" x14ac:dyDescent="0.25">
      <c r="A86" s="377" t="s">
        <v>282</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02"/>
      <c r="AP86" s="102"/>
      <c r="AQ86" s="104"/>
    </row>
    <row r="87" spans="1:45" x14ac:dyDescent="0.25">
      <c r="A87" s="377" t="s">
        <v>281</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02"/>
      <c r="AP87" s="102"/>
      <c r="AQ87" s="104"/>
    </row>
    <row r="88" spans="1:45" ht="14.25" customHeight="1" x14ac:dyDescent="0.25">
      <c r="A88" s="393" t="s">
        <v>280</v>
      </c>
      <c r="B88" s="394"/>
      <c r="C88" s="394"/>
      <c r="D88" s="39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96"/>
      <c r="AL88" s="397"/>
      <c r="AM88" s="398"/>
      <c r="AN88" s="399"/>
      <c r="AO88" s="102"/>
      <c r="AP88" s="102"/>
      <c r="AQ88" s="104"/>
    </row>
    <row r="89" spans="1:45" x14ac:dyDescent="0.25">
      <c r="A89" s="393" t="s">
        <v>279</v>
      </c>
      <c r="B89" s="394"/>
      <c r="C89" s="394"/>
      <c r="D89" s="39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96"/>
      <c r="AL89" s="397"/>
      <c r="AM89" s="398"/>
      <c r="AN89" s="399"/>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89"/>
      <c r="AL90" s="390"/>
      <c r="AM90" s="391"/>
      <c r="AN90" s="39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6" zoomScaleNormal="66" zoomScaleSheetLayoutView="100" workbookViewId="0">
      <selection activeCell="A16" sqref="A16:L16"/>
    </sheetView>
  </sheetViews>
  <sheetFormatPr defaultRowHeight="15.75" x14ac:dyDescent="0.25"/>
  <cols>
    <col min="1" max="1" width="9.140625" style="54"/>
    <col min="2" max="2" width="56.140625" style="276" customWidth="1"/>
    <col min="3" max="3" width="15.7109375" style="54" customWidth="1"/>
    <col min="4" max="4" width="12.8554687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3" t="str">
        <f>'3.1. паспорт Техсостояние ПС'!A6:U6</f>
        <v>Год раскрытия информации: 2023 год</v>
      </c>
      <c r="B5" s="293"/>
      <c r="C5" s="293"/>
      <c r="D5" s="293"/>
      <c r="E5" s="293"/>
      <c r="F5" s="293"/>
      <c r="G5" s="293"/>
      <c r="H5" s="293"/>
      <c r="I5" s="293"/>
      <c r="J5" s="293"/>
      <c r="K5" s="293"/>
      <c r="L5" s="293"/>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400" t="str">
        <f>'3.2 паспорт Техсостояние ЛЭП'!E9</f>
        <v>АО  "Россети Тюмень"</v>
      </c>
      <c r="B9" s="400"/>
      <c r="C9" s="400"/>
      <c r="D9" s="400"/>
      <c r="E9" s="400"/>
      <c r="F9" s="400"/>
      <c r="G9" s="400"/>
      <c r="H9" s="400"/>
      <c r="I9" s="400"/>
      <c r="J9" s="400"/>
      <c r="K9" s="400"/>
      <c r="L9" s="400"/>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400" t="str">
        <f>'3.2 паспорт Техсостояние ЛЭП'!E12</f>
        <v>F_TP3600.PS.0035</v>
      </c>
      <c r="B12" s="400"/>
      <c r="C12" s="400"/>
      <c r="D12" s="400"/>
      <c r="E12" s="400"/>
      <c r="F12" s="400"/>
      <c r="G12" s="400"/>
      <c r="H12" s="400"/>
      <c r="I12" s="400"/>
      <c r="J12" s="400"/>
      <c r="K12" s="400"/>
      <c r="L12" s="400"/>
    </row>
    <row r="13" spans="1:44" x14ac:dyDescent="0.25">
      <c r="A13" s="285" t="s">
        <v>8</v>
      </c>
      <c r="B13" s="285"/>
      <c r="C13" s="285"/>
      <c r="D13" s="285"/>
      <c r="E13" s="285"/>
      <c r="F13" s="285"/>
      <c r="G13" s="285"/>
      <c r="H13" s="285"/>
      <c r="I13" s="285"/>
      <c r="J13" s="285"/>
      <c r="K13" s="285"/>
      <c r="L13" s="285"/>
    </row>
    <row r="14" spans="1:44" ht="18.75" x14ac:dyDescent="0.25">
      <c r="A14" s="292"/>
      <c r="B14" s="292"/>
      <c r="C14" s="292"/>
      <c r="D14" s="292"/>
      <c r="E14" s="292"/>
      <c r="F14" s="292"/>
      <c r="G14" s="292"/>
      <c r="H14" s="292"/>
      <c r="I14" s="292"/>
      <c r="J14" s="292"/>
      <c r="K14" s="292"/>
      <c r="L14" s="292"/>
    </row>
    <row r="15" spans="1:44" x14ac:dyDescent="0.25">
      <c r="A15" s="400" t="str">
        <f>'3.2 паспорт Техсостояние ЛЭП'!E15</f>
        <v>Реконструкция ПС 35/10кВ Дубровное (КРУН-10, РЗА, В-35, ограждение)</v>
      </c>
      <c r="B15" s="400"/>
      <c r="C15" s="400"/>
      <c r="D15" s="400"/>
      <c r="E15" s="400"/>
      <c r="F15" s="400"/>
      <c r="G15" s="400"/>
      <c r="H15" s="400"/>
      <c r="I15" s="400"/>
      <c r="J15" s="400"/>
      <c r="K15" s="400"/>
      <c r="L15" s="400"/>
    </row>
    <row r="16" spans="1:44" x14ac:dyDescent="0.25">
      <c r="A16" s="285" t="s">
        <v>7</v>
      </c>
      <c r="B16" s="285"/>
      <c r="C16" s="285"/>
      <c r="D16" s="285"/>
      <c r="E16" s="285"/>
      <c r="F16" s="285"/>
      <c r="G16" s="285"/>
      <c r="H16" s="285"/>
      <c r="I16" s="285"/>
      <c r="J16" s="285"/>
      <c r="K16" s="285"/>
      <c r="L16" s="285"/>
    </row>
    <row r="17" spans="1:12" ht="15.75" customHeight="1" x14ac:dyDescent="0.25">
      <c r="B17" s="54"/>
      <c r="L17" s="262"/>
    </row>
    <row r="18" spans="1:12" x14ac:dyDescent="0.25">
      <c r="B18" s="54"/>
      <c r="K18" s="64"/>
    </row>
    <row r="19" spans="1:12" ht="15.75" customHeight="1" x14ac:dyDescent="0.25">
      <c r="A19" s="401" t="s">
        <v>466</v>
      </c>
      <c r="B19" s="401"/>
      <c r="C19" s="401"/>
      <c r="D19" s="401"/>
      <c r="E19" s="401"/>
      <c r="F19" s="401"/>
      <c r="G19" s="401"/>
      <c r="H19" s="401"/>
      <c r="I19" s="401"/>
      <c r="J19" s="401"/>
      <c r="K19" s="401"/>
      <c r="L19" s="401"/>
    </row>
    <row r="20" spans="1:12" x14ac:dyDescent="0.25">
      <c r="A20" s="188"/>
      <c r="B20" s="188"/>
      <c r="C20" s="63"/>
      <c r="D20" s="63"/>
      <c r="E20" s="63"/>
      <c r="F20" s="63"/>
      <c r="G20" s="55"/>
      <c r="H20" s="55"/>
      <c r="I20" s="55"/>
      <c r="J20" s="55"/>
      <c r="K20" s="63"/>
      <c r="L20" s="63"/>
    </row>
    <row r="21" spans="1:12" ht="28.5" customHeight="1" x14ac:dyDescent="0.25">
      <c r="A21" s="263" t="s">
        <v>228</v>
      </c>
      <c r="B21" s="277" t="s">
        <v>227</v>
      </c>
      <c r="C21" s="269" t="s">
        <v>399</v>
      </c>
      <c r="D21" s="269"/>
      <c r="E21" s="269"/>
      <c r="F21" s="269"/>
      <c r="G21" s="269"/>
      <c r="H21" s="269"/>
      <c r="I21" s="264" t="s">
        <v>226</v>
      </c>
      <c r="J21" s="266" t="s">
        <v>401</v>
      </c>
      <c r="K21" s="263" t="s">
        <v>225</v>
      </c>
      <c r="L21" s="265" t="s">
        <v>400</v>
      </c>
    </row>
    <row r="22" spans="1:12" ht="58.5" customHeight="1" x14ac:dyDescent="0.25">
      <c r="A22" s="263"/>
      <c r="B22" s="277"/>
      <c r="C22" s="270" t="s">
        <v>3</v>
      </c>
      <c r="D22" s="270"/>
      <c r="E22" s="126"/>
      <c r="F22" s="127"/>
      <c r="G22" s="271" t="s">
        <v>2</v>
      </c>
      <c r="H22" s="272"/>
      <c r="I22" s="264"/>
      <c r="J22" s="267"/>
      <c r="K22" s="263"/>
      <c r="L22" s="265"/>
    </row>
    <row r="23" spans="1:12" ht="47.25" x14ac:dyDescent="0.25">
      <c r="A23" s="263"/>
      <c r="B23" s="277"/>
      <c r="C23" s="62" t="s">
        <v>224</v>
      </c>
      <c r="D23" s="62" t="s">
        <v>223</v>
      </c>
      <c r="E23" s="62" t="s">
        <v>224</v>
      </c>
      <c r="F23" s="62" t="s">
        <v>223</v>
      </c>
      <c r="G23" s="62" t="s">
        <v>224</v>
      </c>
      <c r="H23" s="62" t="s">
        <v>223</v>
      </c>
      <c r="I23" s="264"/>
      <c r="J23" s="268"/>
      <c r="K23" s="263"/>
      <c r="L23" s="265"/>
    </row>
    <row r="24" spans="1:12" x14ac:dyDescent="0.25">
      <c r="A24" s="263">
        <v>1</v>
      </c>
      <c r="B24" s="263">
        <v>2</v>
      </c>
      <c r="C24" s="62">
        <v>3</v>
      </c>
      <c r="D24" s="62">
        <v>4</v>
      </c>
      <c r="E24" s="62">
        <v>5</v>
      </c>
      <c r="F24" s="62">
        <v>6</v>
      </c>
      <c r="G24" s="62">
        <v>7</v>
      </c>
      <c r="H24" s="62">
        <v>8</v>
      </c>
      <c r="I24" s="62">
        <v>9</v>
      </c>
      <c r="J24" s="62">
        <v>10</v>
      </c>
      <c r="K24" s="62">
        <v>11</v>
      </c>
      <c r="L24" s="62">
        <v>12</v>
      </c>
    </row>
    <row r="25" spans="1:12" x14ac:dyDescent="0.25">
      <c r="A25" s="60">
        <v>1</v>
      </c>
      <c r="B25" s="278" t="s">
        <v>222</v>
      </c>
      <c r="C25" s="61"/>
      <c r="D25" s="61"/>
      <c r="E25" s="61"/>
      <c r="F25" s="61"/>
      <c r="G25" s="61"/>
      <c r="H25" s="61"/>
      <c r="I25" s="61"/>
      <c r="J25" s="61"/>
      <c r="K25" s="59"/>
      <c r="L25" s="72"/>
    </row>
    <row r="26" spans="1:12" x14ac:dyDescent="0.25">
      <c r="A26" s="60" t="s">
        <v>221</v>
      </c>
      <c r="B26" s="279" t="s">
        <v>406</v>
      </c>
      <c r="C26" s="189" t="s">
        <v>497</v>
      </c>
      <c r="D26" s="189"/>
      <c r="E26" s="189"/>
      <c r="F26" s="189"/>
      <c r="G26" s="189"/>
      <c r="H26" s="189"/>
      <c r="I26" s="189"/>
      <c r="J26" s="189"/>
      <c r="K26" s="163"/>
      <c r="L26" s="163"/>
    </row>
    <row r="27" spans="1:12" s="56" customFormat="1" ht="31.5" x14ac:dyDescent="0.25">
      <c r="A27" s="60" t="s">
        <v>220</v>
      </c>
      <c r="B27" s="279" t="s">
        <v>408</v>
      </c>
      <c r="C27" s="189" t="s">
        <v>497</v>
      </c>
      <c r="D27" s="189"/>
      <c r="E27" s="189"/>
      <c r="F27" s="189"/>
      <c r="G27" s="189"/>
      <c r="H27" s="189"/>
      <c r="I27" s="189"/>
      <c r="J27" s="189"/>
      <c r="K27" s="163"/>
      <c r="L27" s="163"/>
    </row>
    <row r="28" spans="1:12" s="56" customFormat="1" ht="31.5" x14ac:dyDescent="0.25">
      <c r="A28" s="60" t="s">
        <v>407</v>
      </c>
      <c r="B28" s="279" t="s">
        <v>412</v>
      </c>
      <c r="C28" s="189" t="s">
        <v>497</v>
      </c>
      <c r="D28" s="189"/>
      <c r="E28" s="189"/>
      <c r="F28" s="189"/>
      <c r="G28" s="189"/>
      <c r="H28" s="189"/>
      <c r="I28" s="189"/>
      <c r="J28" s="189"/>
      <c r="K28" s="163"/>
      <c r="L28" s="163"/>
    </row>
    <row r="29" spans="1:12" s="56" customFormat="1" ht="31.5" x14ac:dyDescent="0.25">
      <c r="A29" s="60" t="s">
        <v>219</v>
      </c>
      <c r="B29" s="279" t="s">
        <v>411</v>
      </c>
      <c r="C29" s="189" t="s">
        <v>497</v>
      </c>
      <c r="D29" s="189"/>
      <c r="E29" s="189"/>
      <c r="F29" s="189"/>
      <c r="G29" s="189"/>
      <c r="H29" s="189"/>
      <c r="I29" s="189"/>
      <c r="J29" s="189"/>
      <c r="K29" s="163"/>
      <c r="L29" s="163"/>
    </row>
    <row r="30" spans="1:12" s="56" customFormat="1" ht="31.5" x14ac:dyDescent="0.25">
      <c r="A30" s="60" t="s">
        <v>218</v>
      </c>
      <c r="B30" s="279" t="s">
        <v>413</v>
      </c>
      <c r="C30" s="189" t="s">
        <v>497</v>
      </c>
      <c r="D30" s="189"/>
      <c r="E30" s="189"/>
      <c r="F30" s="189"/>
      <c r="G30" s="189"/>
      <c r="H30" s="189"/>
      <c r="I30" s="189"/>
      <c r="J30" s="189"/>
      <c r="K30" s="163"/>
      <c r="L30" s="163"/>
    </row>
    <row r="31" spans="1:12" s="56" customFormat="1" ht="31.5" x14ac:dyDescent="0.25">
      <c r="A31" s="60" t="s">
        <v>217</v>
      </c>
      <c r="B31" s="279" t="s">
        <v>409</v>
      </c>
      <c r="C31" s="168">
        <v>42379</v>
      </c>
      <c r="D31" s="168">
        <v>42404</v>
      </c>
      <c r="E31" s="162"/>
      <c r="F31" s="162"/>
      <c r="G31" s="168">
        <v>42379</v>
      </c>
      <c r="H31" s="168">
        <v>42404</v>
      </c>
      <c r="I31" s="166">
        <v>1</v>
      </c>
      <c r="J31" s="166">
        <v>1</v>
      </c>
      <c r="K31" s="163"/>
      <c r="L31" s="163"/>
    </row>
    <row r="32" spans="1:12" s="56" customFormat="1" x14ac:dyDescent="0.25">
      <c r="A32" s="60" t="s">
        <v>215</v>
      </c>
      <c r="B32" s="279" t="s">
        <v>414</v>
      </c>
      <c r="C32" s="168">
        <v>42404</v>
      </c>
      <c r="D32" s="168">
        <v>42490</v>
      </c>
      <c r="E32" s="162"/>
      <c r="F32" s="162"/>
      <c r="G32" s="168">
        <v>42404</v>
      </c>
      <c r="H32" s="168">
        <v>42490</v>
      </c>
      <c r="I32" s="166">
        <v>1</v>
      </c>
      <c r="J32" s="166">
        <v>1</v>
      </c>
      <c r="K32" s="163"/>
      <c r="L32" s="163"/>
    </row>
    <row r="33" spans="1:12" s="56" customFormat="1" ht="31.5" x14ac:dyDescent="0.25">
      <c r="A33" s="60" t="s">
        <v>425</v>
      </c>
      <c r="B33" s="279" t="s">
        <v>523</v>
      </c>
      <c r="C33" s="190">
        <v>42491</v>
      </c>
      <c r="D33" s="190">
        <v>42520</v>
      </c>
      <c r="E33" s="169">
        <v>42521</v>
      </c>
      <c r="F33" s="162"/>
      <c r="G33" s="190">
        <v>42491</v>
      </c>
      <c r="H33" s="190">
        <v>42520</v>
      </c>
      <c r="I33" s="166">
        <v>1</v>
      </c>
      <c r="J33" s="166">
        <v>1</v>
      </c>
      <c r="K33" s="163"/>
      <c r="L33" s="163"/>
    </row>
    <row r="34" spans="1:12" s="56" customFormat="1" ht="47.25" x14ac:dyDescent="0.25">
      <c r="A34" s="60" t="s">
        <v>426</v>
      </c>
      <c r="B34" s="279" t="s">
        <v>418</v>
      </c>
      <c r="C34" s="189" t="s">
        <v>497</v>
      </c>
      <c r="D34" s="189"/>
      <c r="E34" s="189"/>
      <c r="F34" s="189"/>
      <c r="G34" s="189"/>
      <c r="H34" s="189"/>
      <c r="I34" s="189"/>
      <c r="J34" s="189"/>
      <c r="K34" s="162"/>
      <c r="L34" s="163"/>
    </row>
    <row r="35" spans="1:12" s="56" customFormat="1" x14ac:dyDescent="0.25">
      <c r="A35" s="60" t="s">
        <v>427</v>
      </c>
      <c r="B35" s="279" t="s">
        <v>216</v>
      </c>
      <c r="C35" s="168">
        <v>42644</v>
      </c>
      <c r="D35" s="168">
        <v>42696</v>
      </c>
      <c r="E35" s="162"/>
      <c r="F35" s="162"/>
      <c r="G35" s="168">
        <v>42644</v>
      </c>
      <c r="H35" s="168">
        <v>42696</v>
      </c>
      <c r="I35" s="166">
        <v>1</v>
      </c>
      <c r="J35" s="166">
        <v>1</v>
      </c>
      <c r="K35" s="162"/>
      <c r="L35" s="163"/>
    </row>
    <row r="36" spans="1:12" x14ac:dyDescent="0.25">
      <c r="A36" s="60" t="s">
        <v>428</v>
      </c>
      <c r="B36" s="279" t="s">
        <v>410</v>
      </c>
      <c r="C36" s="189" t="s">
        <v>497</v>
      </c>
      <c r="D36" s="189"/>
      <c r="E36" s="189"/>
      <c r="F36" s="189"/>
      <c r="G36" s="189"/>
      <c r="H36" s="189"/>
      <c r="I36" s="189"/>
      <c r="J36" s="189"/>
      <c r="K36" s="163"/>
      <c r="L36" s="163"/>
    </row>
    <row r="37" spans="1:12" x14ac:dyDescent="0.25">
      <c r="A37" s="60" t="s">
        <v>429</v>
      </c>
      <c r="B37" s="279" t="s">
        <v>214</v>
      </c>
      <c r="C37" s="168">
        <f>C33</f>
        <v>42491</v>
      </c>
      <c r="D37" s="168">
        <v>42582</v>
      </c>
      <c r="E37" s="153"/>
      <c r="F37" s="154"/>
      <c r="G37" s="168">
        <f>G33</f>
        <v>42491</v>
      </c>
      <c r="H37" s="168">
        <v>42582</v>
      </c>
      <c r="I37" s="166">
        <v>1</v>
      </c>
      <c r="J37" s="166">
        <v>1</v>
      </c>
      <c r="K37" s="163"/>
      <c r="L37" s="163"/>
    </row>
    <row r="38" spans="1:12" x14ac:dyDescent="0.25">
      <c r="A38" s="60" t="s">
        <v>683</v>
      </c>
      <c r="B38" s="278" t="s">
        <v>213</v>
      </c>
      <c r="C38" s="163"/>
      <c r="D38" s="163"/>
      <c r="E38" s="163"/>
      <c r="F38" s="163"/>
      <c r="G38" s="163"/>
      <c r="H38" s="163"/>
      <c r="I38" s="163"/>
      <c r="J38" s="163"/>
      <c r="K38" s="163"/>
      <c r="L38" s="163"/>
    </row>
    <row r="39" spans="1:12" ht="47.25" x14ac:dyDescent="0.25">
      <c r="A39" s="60">
        <v>2</v>
      </c>
      <c r="B39" s="279" t="s">
        <v>415</v>
      </c>
      <c r="C39" s="191">
        <v>45301</v>
      </c>
      <c r="D39" s="191">
        <f>C39+30</f>
        <v>45331</v>
      </c>
      <c r="E39" s="163"/>
      <c r="F39" s="163"/>
      <c r="G39" s="191">
        <v>44896</v>
      </c>
      <c r="H39" s="191">
        <v>44925</v>
      </c>
      <c r="I39" s="163"/>
      <c r="J39" s="163"/>
      <c r="K39" s="163"/>
      <c r="L39" s="163"/>
    </row>
    <row r="40" spans="1:12" x14ac:dyDescent="0.25">
      <c r="A40" s="60" t="s">
        <v>212</v>
      </c>
      <c r="B40" s="279" t="s">
        <v>417</v>
      </c>
      <c r="C40" s="191">
        <f>D39+1</f>
        <v>45332</v>
      </c>
      <c r="D40" s="191">
        <f>C40+60</f>
        <v>45392</v>
      </c>
      <c r="E40" s="163"/>
      <c r="F40" s="163"/>
      <c r="G40" s="191">
        <f>H39+1</f>
        <v>44926</v>
      </c>
      <c r="H40" s="191">
        <f>G40+110</f>
        <v>45036</v>
      </c>
      <c r="I40" s="163"/>
      <c r="J40" s="163"/>
      <c r="K40" s="163"/>
      <c r="L40" s="163"/>
    </row>
    <row r="41" spans="1:12" ht="31.5" x14ac:dyDescent="0.25">
      <c r="A41" s="60" t="s">
        <v>211</v>
      </c>
      <c r="B41" s="278" t="s">
        <v>495</v>
      </c>
      <c r="C41" s="189"/>
      <c r="D41" s="163"/>
      <c r="E41" s="163"/>
      <c r="F41" s="163"/>
      <c r="G41" s="189"/>
      <c r="H41" s="163"/>
      <c r="I41" s="163"/>
      <c r="J41" s="163"/>
      <c r="K41" s="163"/>
      <c r="L41" s="163"/>
    </row>
    <row r="42" spans="1:12" ht="31.5" x14ac:dyDescent="0.25">
      <c r="A42" s="60">
        <v>3</v>
      </c>
      <c r="B42" s="279" t="s">
        <v>416</v>
      </c>
      <c r="C42" s="189" t="s">
        <v>569</v>
      </c>
      <c r="D42" s="189"/>
      <c r="E42" s="189"/>
      <c r="F42" s="189"/>
      <c r="G42" s="189"/>
      <c r="H42" s="189"/>
      <c r="I42" s="189"/>
      <c r="J42" s="189"/>
      <c r="K42" s="163"/>
      <c r="L42" s="163"/>
    </row>
    <row r="43" spans="1:12" x14ac:dyDescent="0.25">
      <c r="A43" s="60" t="s">
        <v>210</v>
      </c>
      <c r="B43" s="279" t="s">
        <v>208</v>
      </c>
      <c r="C43" s="191">
        <v>45442</v>
      </c>
      <c r="D43" s="191">
        <f>C43+60</f>
        <v>45502</v>
      </c>
      <c r="E43" s="163"/>
      <c r="F43" s="163"/>
      <c r="G43" s="191">
        <f>H40+10</f>
        <v>45046</v>
      </c>
      <c r="H43" s="191">
        <f>G43+60</f>
        <v>45106</v>
      </c>
      <c r="I43" s="163"/>
      <c r="J43" s="163"/>
      <c r="K43" s="163"/>
      <c r="L43" s="163"/>
    </row>
    <row r="44" spans="1:12" x14ac:dyDescent="0.25">
      <c r="A44" s="60" t="s">
        <v>209</v>
      </c>
      <c r="B44" s="279" t="s">
        <v>206</v>
      </c>
      <c r="C44" s="191">
        <f>D43+1</f>
        <v>45503</v>
      </c>
      <c r="D44" s="191">
        <f>C44+60</f>
        <v>45563</v>
      </c>
      <c r="E44" s="163"/>
      <c r="F44" s="163"/>
      <c r="G44" s="191">
        <f>H43+1</f>
        <v>45107</v>
      </c>
      <c r="H44" s="191">
        <f>G44+300</f>
        <v>45407</v>
      </c>
      <c r="I44" s="163"/>
      <c r="J44" s="163"/>
      <c r="K44" s="163"/>
      <c r="L44" s="163"/>
    </row>
    <row r="45" spans="1:12" ht="47.25" x14ac:dyDescent="0.25">
      <c r="A45" s="60" t="s">
        <v>207</v>
      </c>
      <c r="B45" s="279" t="s">
        <v>421</v>
      </c>
      <c r="C45" s="190">
        <f>D44+1</f>
        <v>45564</v>
      </c>
      <c r="D45" s="190">
        <f>C45+30</f>
        <v>45594</v>
      </c>
      <c r="E45" s="164" t="s">
        <v>498</v>
      </c>
      <c r="F45" s="164" t="s">
        <v>498</v>
      </c>
      <c r="G45" s="190">
        <f>H44+1</f>
        <v>45408</v>
      </c>
      <c r="H45" s="190">
        <f>G45+30</f>
        <v>45438</v>
      </c>
      <c r="I45" s="163"/>
      <c r="J45" s="163"/>
      <c r="K45" s="163"/>
      <c r="L45" s="163"/>
    </row>
    <row r="46" spans="1:12" ht="94.5" x14ac:dyDescent="0.25">
      <c r="A46" s="60" t="s">
        <v>205</v>
      </c>
      <c r="B46" s="279" t="s">
        <v>419</v>
      </c>
      <c r="C46" s="189" t="s">
        <v>569</v>
      </c>
      <c r="D46" s="189"/>
      <c r="E46" s="189"/>
      <c r="F46" s="189"/>
      <c r="G46" s="189"/>
      <c r="H46" s="189"/>
      <c r="I46" s="189"/>
      <c r="J46" s="189"/>
      <c r="K46" s="163"/>
      <c r="L46" s="163"/>
    </row>
    <row r="47" spans="1:12" x14ac:dyDescent="0.25">
      <c r="A47" s="60" t="s">
        <v>203</v>
      </c>
      <c r="B47" s="279" t="s">
        <v>204</v>
      </c>
      <c r="C47" s="191">
        <f>D45</f>
        <v>45594</v>
      </c>
      <c r="D47" s="191">
        <f>C47+30</f>
        <v>45624</v>
      </c>
      <c r="E47" s="163"/>
      <c r="F47" s="163"/>
      <c r="G47" s="191">
        <f>H45</f>
        <v>45438</v>
      </c>
      <c r="H47" s="191">
        <f>G47+30</f>
        <v>45468</v>
      </c>
      <c r="I47" s="163"/>
      <c r="J47" s="163"/>
      <c r="K47" s="163"/>
      <c r="L47" s="163"/>
    </row>
    <row r="48" spans="1:12" x14ac:dyDescent="0.25">
      <c r="A48" s="60" t="s">
        <v>684</v>
      </c>
      <c r="B48" s="278" t="s">
        <v>202</v>
      </c>
      <c r="C48" s="189"/>
      <c r="D48" s="163"/>
      <c r="E48" s="163"/>
      <c r="F48" s="163"/>
      <c r="G48" s="189"/>
      <c r="H48" s="163"/>
      <c r="I48" s="163"/>
      <c r="J48" s="163"/>
      <c r="K48" s="163"/>
      <c r="L48" s="163"/>
    </row>
    <row r="49" spans="1:12" x14ac:dyDescent="0.25">
      <c r="A49" s="60">
        <v>4</v>
      </c>
      <c r="B49" s="279" t="s">
        <v>200</v>
      </c>
      <c r="C49" s="191">
        <f>D47</f>
        <v>45624</v>
      </c>
      <c r="D49" s="191">
        <f>C49+10</f>
        <v>45634</v>
      </c>
      <c r="E49" s="163"/>
      <c r="F49" s="163"/>
      <c r="G49" s="191">
        <f>H47</f>
        <v>45468</v>
      </c>
      <c r="H49" s="191">
        <f>G49+10</f>
        <v>45478</v>
      </c>
      <c r="I49" s="163"/>
      <c r="J49" s="163"/>
      <c r="K49" s="163"/>
      <c r="L49" s="163"/>
    </row>
    <row r="50" spans="1:12" ht="63" x14ac:dyDescent="0.25">
      <c r="A50" s="60" t="s">
        <v>201</v>
      </c>
      <c r="B50" s="279" t="s">
        <v>420</v>
      </c>
      <c r="C50" s="191">
        <f>D49+1</f>
        <v>45635</v>
      </c>
      <c r="D50" s="191">
        <f>C50+10</f>
        <v>45645</v>
      </c>
      <c r="E50" s="163"/>
      <c r="F50" s="163"/>
      <c r="G50" s="191">
        <f>H49+1</f>
        <v>45479</v>
      </c>
      <c r="H50" s="191">
        <f>G50+10</f>
        <v>45489</v>
      </c>
      <c r="I50" s="163"/>
      <c r="J50" s="163"/>
      <c r="K50" s="163"/>
      <c r="L50" s="163"/>
    </row>
    <row r="51" spans="1:12" ht="47.25" x14ac:dyDescent="0.25">
      <c r="A51" s="60" t="s">
        <v>199</v>
      </c>
      <c r="B51" s="279" t="s">
        <v>422</v>
      </c>
      <c r="C51" s="197">
        <f>D50</f>
        <v>45645</v>
      </c>
      <c r="D51" s="197">
        <f>C51+10</f>
        <v>45655</v>
      </c>
      <c r="E51" s="163"/>
      <c r="F51" s="163"/>
      <c r="G51" s="197">
        <f>H50</f>
        <v>45489</v>
      </c>
      <c r="H51" s="197">
        <f>G51+10</f>
        <v>45499</v>
      </c>
      <c r="I51" s="163"/>
      <c r="J51" s="163"/>
      <c r="K51" s="163"/>
      <c r="L51" s="163"/>
    </row>
    <row r="52" spans="1:12" ht="47.25" x14ac:dyDescent="0.25">
      <c r="A52" s="60" t="s">
        <v>197</v>
      </c>
      <c r="B52" s="279" t="s">
        <v>198</v>
      </c>
      <c r="C52" s="198" t="s">
        <v>569</v>
      </c>
      <c r="D52" s="198"/>
      <c r="E52" s="198"/>
      <c r="F52" s="198"/>
      <c r="G52" s="198"/>
      <c r="H52" s="198"/>
      <c r="I52" s="198"/>
      <c r="J52" s="198"/>
      <c r="K52" s="163"/>
      <c r="L52" s="163"/>
    </row>
    <row r="53" spans="1:12" x14ac:dyDescent="0.25">
      <c r="A53" s="60" t="s">
        <v>195</v>
      </c>
      <c r="B53" s="280" t="s">
        <v>423</v>
      </c>
      <c r="C53" s="197">
        <f>D51</f>
        <v>45655</v>
      </c>
      <c r="D53" s="199">
        <v>45657</v>
      </c>
      <c r="E53" s="163"/>
      <c r="F53" s="163"/>
      <c r="G53" s="197">
        <f>H51</f>
        <v>45499</v>
      </c>
      <c r="H53" s="199">
        <v>45657</v>
      </c>
      <c r="I53" s="163"/>
      <c r="J53" s="163"/>
      <c r="K53" s="163"/>
      <c r="L53" s="163"/>
    </row>
    <row r="54" spans="1:12" ht="31.5" x14ac:dyDescent="0.25">
      <c r="A54" s="60" t="s">
        <v>424</v>
      </c>
      <c r="B54" s="279" t="s">
        <v>196</v>
      </c>
      <c r="C54" s="198" t="s">
        <v>569</v>
      </c>
      <c r="D54" s="198"/>
      <c r="E54" s="198"/>
      <c r="F54" s="198"/>
      <c r="G54" s="198"/>
      <c r="H54" s="198"/>
      <c r="I54" s="198"/>
      <c r="J54" s="198"/>
      <c r="K54" s="163"/>
      <c r="L54" s="163"/>
    </row>
  </sheetData>
  <customSheetViews>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2"/>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3"/>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7"/>
    </customSheetView>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2">
    <mergeCell ref="A15:L15"/>
    <mergeCell ref="A16:L16"/>
    <mergeCell ref="A19:L19"/>
    <mergeCell ref="A5:L5"/>
    <mergeCell ref="A7:L7"/>
    <mergeCell ref="A8:L8"/>
    <mergeCell ref="A9:L9"/>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5"/>
  <sheetViews>
    <sheetView view="pageBreakPreview" zoomScale="62" zoomScaleNormal="70" zoomScaleSheetLayoutView="62" workbookViewId="0">
      <selection activeCell="A24" sqref="A24:AG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9.85546875" style="53" bestFit="1" customWidth="1"/>
    <col min="13" max="13" width="4.42578125" style="53" bestFit="1" customWidth="1"/>
    <col min="14" max="14" width="6.5703125" style="53" bestFit="1" customWidth="1"/>
    <col min="15" max="15" width="4.42578125" style="53" bestFit="1" customWidth="1"/>
    <col min="16" max="16" width="9.42578125" style="53" customWidth="1"/>
    <col min="17" max="17" width="4.42578125" style="53" bestFit="1" customWidth="1"/>
    <col min="18" max="18" width="8.7109375" style="53" bestFit="1" customWidth="1"/>
    <col min="19" max="19" width="4.42578125" style="53" bestFit="1" customWidth="1"/>
    <col min="20" max="20" width="6.5703125" style="53" bestFit="1" customWidth="1"/>
    <col min="21" max="21" width="6.7109375" style="53" customWidth="1"/>
    <col min="22" max="22" width="10.42578125" style="53" customWidth="1"/>
    <col min="23" max="23" width="4.42578125" style="53" bestFit="1" customWidth="1"/>
    <col min="24" max="24" width="9.42578125" style="53" customWidth="1"/>
    <col min="25" max="25" width="4.42578125" style="53" bestFit="1" customWidth="1"/>
    <col min="26" max="26" width="9.85546875" style="53" bestFit="1" customWidth="1"/>
    <col min="27" max="27" width="4.42578125" style="53" bestFit="1" customWidth="1"/>
    <col min="28" max="28" width="9.85546875" style="53" bestFit="1" customWidth="1"/>
    <col min="29" max="29" width="15.140625" style="53" bestFit="1" customWidth="1"/>
    <col min="30" max="16384" width="9.140625" style="53"/>
  </cols>
  <sheetData>
    <row r="1" spans="1:21" ht="18.75" x14ac:dyDescent="0.25">
      <c r="A1" s="54"/>
      <c r="B1" s="54"/>
      <c r="C1" s="54"/>
      <c r="D1" s="54"/>
      <c r="E1" s="54"/>
      <c r="F1" s="54"/>
      <c r="L1" s="54"/>
      <c r="M1" s="54"/>
      <c r="U1" s="37"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54"/>
      <c r="B5" s="54"/>
      <c r="C5" s="54"/>
      <c r="D5" s="54"/>
      <c r="E5" s="54"/>
      <c r="F5" s="54"/>
      <c r="L5" s="54"/>
      <c r="M5" s="54"/>
      <c r="U5" s="15"/>
    </row>
    <row r="6" spans="1:21" ht="18.75" x14ac:dyDescent="0.25">
      <c r="A6" s="288" t="s">
        <v>10</v>
      </c>
      <c r="B6" s="288"/>
      <c r="C6" s="288"/>
      <c r="D6" s="288"/>
      <c r="E6" s="288"/>
      <c r="F6" s="288"/>
      <c r="G6" s="288"/>
      <c r="H6" s="288"/>
      <c r="I6" s="288"/>
      <c r="J6" s="288"/>
      <c r="K6" s="288"/>
      <c r="L6" s="288"/>
      <c r="M6" s="288"/>
      <c r="N6" s="288"/>
      <c r="O6" s="288"/>
      <c r="P6" s="288"/>
      <c r="Q6" s="288"/>
      <c r="R6" s="288"/>
      <c r="S6" s="288"/>
      <c r="T6" s="288"/>
      <c r="U6" s="288"/>
    </row>
    <row r="7" spans="1:21" ht="18.75" x14ac:dyDescent="0.25">
      <c r="A7" s="13"/>
      <c r="B7" s="13"/>
      <c r="C7" s="13"/>
      <c r="D7" s="13"/>
      <c r="E7" s="13"/>
      <c r="F7" s="13"/>
      <c r="G7" s="13"/>
      <c r="H7" s="13"/>
      <c r="I7" s="13"/>
      <c r="J7" s="58"/>
      <c r="K7" s="58"/>
      <c r="L7" s="58"/>
      <c r="M7" s="58"/>
      <c r="N7" s="58"/>
      <c r="O7" s="58"/>
      <c r="P7" s="58"/>
      <c r="Q7" s="58"/>
      <c r="R7" s="58"/>
      <c r="S7" s="58"/>
      <c r="T7" s="58"/>
      <c r="U7" s="58"/>
    </row>
    <row r="8" spans="1:21" x14ac:dyDescent="0.25">
      <c r="A8" s="289" t="str">
        <f>'1. паспорт местоположение'!$A$9</f>
        <v>АО  "Россети Тюмень"</v>
      </c>
      <c r="B8" s="289"/>
      <c r="C8" s="289"/>
      <c r="D8" s="289"/>
      <c r="E8" s="289"/>
      <c r="F8" s="289"/>
      <c r="G8" s="289"/>
      <c r="H8" s="289"/>
      <c r="I8" s="289"/>
      <c r="J8" s="289"/>
      <c r="K8" s="289"/>
      <c r="L8" s="289"/>
      <c r="M8" s="289"/>
      <c r="N8" s="289"/>
      <c r="O8" s="289"/>
      <c r="P8" s="289"/>
      <c r="Q8" s="289"/>
      <c r="R8" s="289"/>
      <c r="S8" s="289"/>
      <c r="T8" s="289"/>
      <c r="U8" s="289"/>
    </row>
    <row r="9" spans="1:21"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row>
    <row r="10" spans="1:21" ht="18.75" x14ac:dyDescent="0.25">
      <c r="A10" s="13"/>
      <c r="B10" s="13"/>
      <c r="C10" s="13"/>
      <c r="D10" s="13"/>
      <c r="E10" s="13"/>
      <c r="F10" s="13"/>
      <c r="G10" s="13"/>
      <c r="H10" s="13"/>
      <c r="I10" s="13"/>
      <c r="J10" s="58"/>
      <c r="K10" s="58"/>
      <c r="L10" s="58"/>
      <c r="M10" s="58"/>
      <c r="N10" s="58"/>
      <c r="O10" s="58"/>
      <c r="P10" s="58"/>
      <c r="Q10" s="58"/>
      <c r="R10" s="58"/>
      <c r="S10" s="58"/>
      <c r="T10" s="58"/>
      <c r="U10" s="58"/>
    </row>
    <row r="11" spans="1:21" x14ac:dyDescent="0.25">
      <c r="A11" s="289" t="s">
        <v>522</v>
      </c>
      <c r="B11" s="289"/>
      <c r="C11" s="289"/>
      <c r="D11" s="289"/>
      <c r="E11" s="289"/>
      <c r="F11" s="289"/>
      <c r="G11" s="289"/>
      <c r="H11" s="289"/>
      <c r="I11" s="289"/>
      <c r="J11" s="289"/>
      <c r="K11" s="289"/>
      <c r="L11" s="289"/>
      <c r="M11" s="289"/>
      <c r="N11" s="289"/>
      <c r="O11" s="289"/>
      <c r="P11" s="289"/>
      <c r="Q11" s="289"/>
      <c r="R11" s="289"/>
      <c r="S11" s="289"/>
      <c r="T11" s="289"/>
      <c r="U11" s="289"/>
    </row>
    <row r="12" spans="1:21"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row>
    <row r="13" spans="1:21" ht="16.5" customHeight="1" x14ac:dyDescent="0.3">
      <c r="A13" s="11"/>
      <c r="B13" s="11"/>
      <c r="C13" s="11"/>
      <c r="D13" s="11"/>
      <c r="E13" s="11"/>
      <c r="F13" s="11"/>
      <c r="G13" s="11"/>
      <c r="H13" s="11"/>
      <c r="I13" s="11"/>
      <c r="J13" s="57"/>
      <c r="K13" s="57"/>
      <c r="L13" s="57"/>
      <c r="M13" s="57"/>
      <c r="N13" s="57"/>
      <c r="O13" s="57"/>
      <c r="P13" s="57"/>
      <c r="Q13" s="57"/>
      <c r="R13" s="57"/>
      <c r="S13" s="57"/>
      <c r="T13" s="57"/>
      <c r="U13" s="57"/>
    </row>
    <row r="14" spans="1:21" x14ac:dyDescent="0.25">
      <c r="A14" s="289" t="s">
        <v>526</v>
      </c>
      <c r="B14" s="289"/>
      <c r="C14" s="289"/>
      <c r="D14" s="289"/>
      <c r="E14" s="289"/>
      <c r="F14" s="289"/>
      <c r="G14" s="289"/>
      <c r="H14" s="289"/>
      <c r="I14" s="289"/>
      <c r="J14" s="289"/>
      <c r="K14" s="289"/>
      <c r="L14" s="289"/>
      <c r="M14" s="289"/>
      <c r="N14" s="289"/>
      <c r="O14" s="289"/>
      <c r="P14" s="289"/>
      <c r="Q14" s="289"/>
      <c r="R14" s="289"/>
      <c r="S14" s="289"/>
      <c r="T14" s="289"/>
      <c r="U14" s="289"/>
    </row>
    <row r="15" spans="1:21"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row>
    <row r="16" spans="1:21"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35" x14ac:dyDescent="0.25">
      <c r="A17" s="54"/>
      <c r="L17" s="54"/>
      <c r="M17" s="54"/>
      <c r="N17" s="54"/>
      <c r="O17" s="54"/>
      <c r="P17" s="54"/>
      <c r="Q17" s="54"/>
      <c r="R17" s="54"/>
      <c r="S17" s="54"/>
      <c r="T17" s="54"/>
    </row>
    <row r="18" spans="1:35" x14ac:dyDescent="0.25">
      <c r="A18" s="408" t="s">
        <v>467</v>
      </c>
      <c r="B18" s="408"/>
      <c r="C18" s="408"/>
      <c r="D18" s="408"/>
      <c r="E18" s="408"/>
      <c r="F18" s="408"/>
      <c r="G18" s="408"/>
      <c r="H18" s="408"/>
      <c r="I18" s="408"/>
      <c r="J18" s="408"/>
      <c r="K18" s="408"/>
      <c r="L18" s="408"/>
      <c r="M18" s="408"/>
      <c r="N18" s="408"/>
      <c r="O18" s="408"/>
      <c r="P18" s="408"/>
      <c r="Q18" s="408"/>
      <c r="R18" s="408"/>
      <c r="S18" s="408"/>
      <c r="T18" s="408"/>
      <c r="U18" s="408"/>
    </row>
    <row r="19" spans="1:35" x14ac:dyDescent="0.25">
      <c r="A19" s="54"/>
      <c r="B19" s="54"/>
      <c r="C19" s="54"/>
      <c r="D19" s="54"/>
      <c r="E19" s="54"/>
      <c r="F19" s="54"/>
      <c r="L19" s="54"/>
      <c r="M19" s="54"/>
      <c r="N19" s="54"/>
      <c r="O19" s="54"/>
      <c r="P19" s="54"/>
      <c r="Q19" s="54"/>
      <c r="R19" s="54"/>
      <c r="S19" s="54"/>
      <c r="T19" s="54"/>
    </row>
    <row r="20" spans="1:35" s="176" customFormat="1" ht="33" customHeight="1" x14ac:dyDescent="0.25">
      <c r="A20" s="404" t="s">
        <v>194</v>
      </c>
      <c r="B20" s="404" t="s">
        <v>193</v>
      </c>
      <c r="C20" s="402" t="s">
        <v>192</v>
      </c>
      <c r="D20" s="402"/>
      <c r="E20" s="407" t="s">
        <v>191</v>
      </c>
      <c r="F20" s="407"/>
      <c r="G20" s="404" t="s">
        <v>731</v>
      </c>
      <c r="H20" s="409" t="s">
        <v>732</v>
      </c>
      <c r="I20" s="410"/>
      <c r="J20" s="410"/>
      <c r="K20" s="410"/>
      <c r="L20" s="409" t="s">
        <v>686</v>
      </c>
      <c r="M20" s="410"/>
      <c r="N20" s="410"/>
      <c r="O20" s="410"/>
      <c r="P20" s="409" t="s">
        <v>687</v>
      </c>
      <c r="Q20" s="410"/>
      <c r="R20" s="410"/>
      <c r="S20" s="410"/>
      <c r="T20" s="409" t="s">
        <v>688</v>
      </c>
      <c r="U20" s="410"/>
      <c r="V20" s="410"/>
      <c r="W20" s="410"/>
      <c r="X20" s="409" t="s">
        <v>689</v>
      </c>
      <c r="Y20" s="410"/>
      <c r="Z20" s="410"/>
      <c r="AA20" s="410"/>
      <c r="AB20" s="409" t="s">
        <v>690</v>
      </c>
      <c r="AC20" s="410"/>
      <c r="AD20" s="410"/>
      <c r="AE20" s="410"/>
      <c r="AF20" s="413" t="s">
        <v>190</v>
      </c>
      <c r="AG20" s="414"/>
    </row>
    <row r="21" spans="1:35" s="176" customFormat="1" ht="99.75" customHeight="1" x14ac:dyDescent="0.25">
      <c r="A21" s="405"/>
      <c r="B21" s="405"/>
      <c r="C21" s="402"/>
      <c r="D21" s="402"/>
      <c r="E21" s="407"/>
      <c r="F21" s="407"/>
      <c r="G21" s="405"/>
      <c r="H21" s="411" t="s">
        <v>733</v>
      </c>
      <c r="I21" s="412"/>
      <c r="J21" s="411" t="s">
        <v>188</v>
      </c>
      <c r="K21" s="412"/>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02" t="s">
        <v>3</v>
      </c>
      <c r="AC21" s="402"/>
      <c r="AD21" s="402" t="s">
        <v>188</v>
      </c>
      <c r="AE21" s="402"/>
      <c r="AF21" s="415"/>
      <c r="AG21" s="416"/>
    </row>
    <row r="22" spans="1:35" s="176" customFormat="1" ht="89.25" customHeight="1" x14ac:dyDescent="0.3">
      <c r="A22" s="406"/>
      <c r="B22" s="406"/>
      <c r="C22" s="274" t="s">
        <v>3</v>
      </c>
      <c r="D22" s="274" t="s">
        <v>188</v>
      </c>
      <c r="E22" s="177" t="s">
        <v>691</v>
      </c>
      <c r="F22" s="177" t="s">
        <v>692</v>
      </c>
      <c r="G22" s="406"/>
      <c r="H22" s="178" t="s">
        <v>447</v>
      </c>
      <c r="I22" s="178" t="s">
        <v>448</v>
      </c>
      <c r="J22" s="178" t="s">
        <v>447</v>
      </c>
      <c r="K22" s="178" t="s">
        <v>448</v>
      </c>
      <c r="L22" s="178" t="s">
        <v>447</v>
      </c>
      <c r="M22" s="178" t="s">
        <v>448</v>
      </c>
      <c r="N22" s="178" t="s">
        <v>447</v>
      </c>
      <c r="O22" s="178" t="s">
        <v>448</v>
      </c>
      <c r="P22" s="178" t="s">
        <v>447</v>
      </c>
      <c r="Q22" s="178" t="s">
        <v>448</v>
      </c>
      <c r="R22" s="178" t="s">
        <v>447</v>
      </c>
      <c r="S22" s="178" t="s">
        <v>448</v>
      </c>
      <c r="T22" s="178" t="s">
        <v>447</v>
      </c>
      <c r="U22" s="178" t="s">
        <v>448</v>
      </c>
      <c r="V22" s="178" t="s">
        <v>447</v>
      </c>
      <c r="W22" s="178" t="s">
        <v>448</v>
      </c>
      <c r="X22" s="178" t="s">
        <v>447</v>
      </c>
      <c r="Y22" s="178" t="s">
        <v>448</v>
      </c>
      <c r="Z22" s="178" t="s">
        <v>447</v>
      </c>
      <c r="AA22" s="178" t="s">
        <v>448</v>
      </c>
      <c r="AB22" s="178" t="s">
        <v>447</v>
      </c>
      <c r="AC22" s="178" t="s">
        <v>448</v>
      </c>
      <c r="AD22" s="178" t="s">
        <v>447</v>
      </c>
      <c r="AE22" s="178" t="s">
        <v>448</v>
      </c>
      <c r="AF22" s="274" t="s">
        <v>189</v>
      </c>
      <c r="AG22" s="274" t="s">
        <v>188</v>
      </c>
      <c r="AH22" s="179"/>
      <c r="AI22" s="180"/>
    </row>
    <row r="23" spans="1:35" s="176"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c r="AH23" s="180"/>
      <c r="AI23" s="180"/>
    </row>
    <row r="24" spans="1:35" s="176" customFormat="1" ht="47.25" customHeight="1" x14ac:dyDescent="0.25">
      <c r="A24" s="181">
        <v>1</v>
      </c>
      <c r="B24" s="182" t="s">
        <v>187</v>
      </c>
      <c r="C24" s="227">
        <v>95.049003627999994</v>
      </c>
      <c r="D24" s="227">
        <v>156.82989608736455</v>
      </c>
      <c r="E24" s="227">
        <v>153.11250734736456</v>
      </c>
      <c r="F24" s="227">
        <v>153.11250734736456</v>
      </c>
      <c r="G24" s="227">
        <v>1.9517795900000001</v>
      </c>
      <c r="H24" s="227">
        <v>0</v>
      </c>
      <c r="I24" s="227"/>
      <c r="J24" s="227">
        <v>0</v>
      </c>
      <c r="K24" s="227"/>
      <c r="L24" s="227">
        <v>59.484427344949545</v>
      </c>
      <c r="M24" s="227"/>
      <c r="N24" s="227" t="s">
        <v>729</v>
      </c>
      <c r="O24" s="227"/>
      <c r="P24" s="227">
        <v>93.628080002415004</v>
      </c>
      <c r="Q24" s="227"/>
      <c r="R24" s="227" t="s">
        <v>729</v>
      </c>
      <c r="S24" s="227"/>
      <c r="T24" s="227">
        <v>0</v>
      </c>
      <c r="U24" s="227"/>
      <c r="V24" s="227" t="s">
        <v>729</v>
      </c>
      <c r="W24" s="227"/>
      <c r="X24" s="227">
        <v>0</v>
      </c>
      <c r="Y24" s="227"/>
      <c r="Z24" s="227" t="s">
        <v>729</v>
      </c>
      <c r="AA24" s="227"/>
      <c r="AB24" s="227">
        <v>0</v>
      </c>
      <c r="AC24" s="227"/>
      <c r="AD24" s="227" t="s">
        <v>729</v>
      </c>
      <c r="AE24" s="227"/>
      <c r="AF24" s="227">
        <v>153.11250734736456</v>
      </c>
      <c r="AG24" s="227">
        <v>0</v>
      </c>
    </row>
    <row r="25" spans="1:35" s="176" customFormat="1" ht="24" customHeight="1" x14ac:dyDescent="0.25">
      <c r="A25" s="183" t="s">
        <v>186</v>
      </c>
      <c r="B25" s="184" t="s">
        <v>185</v>
      </c>
      <c r="C25" s="227"/>
      <c r="D25" s="227"/>
      <c r="E25" s="227"/>
      <c r="F25" s="227"/>
      <c r="G25" s="227">
        <v>0</v>
      </c>
      <c r="H25" s="227">
        <v>0</v>
      </c>
      <c r="I25" s="227"/>
      <c r="J25" s="227">
        <v>0</v>
      </c>
      <c r="K25" s="227"/>
      <c r="L25" s="227">
        <v>0</v>
      </c>
      <c r="M25" s="227"/>
      <c r="N25" s="227" t="s">
        <v>729</v>
      </c>
      <c r="O25" s="227"/>
      <c r="P25" s="227">
        <v>0</v>
      </c>
      <c r="Q25" s="227"/>
      <c r="R25" s="227" t="s">
        <v>729</v>
      </c>
      <c r="S25" s="227"/>
      <c r="T25" s="227">
        <v>0</v>
      </c>
      <c r="U25" s="227"/>
      <c r="V25" s="227" t="s">
        <v>729</v>
      </c>
      <c r="W25" s="227"/>
      <c r="X25" s="227">
        <v>0</v>
      </c>
      <c r="Y25" s="227"/>
      <c r="Z25" s="227" t="s">
        <v>729</v>
      </c>
      <c r="AA25" s="227"/>
      <c r="AB25" s="227">
        <v>0</v>
      </c>
      <c r="AC25" s="227"/>
      <c r="AD25" s="227" t="s">
        <v>729</v>
      </c>
      <c r="AE25" s="227"/>
      <c r="AF25" s="227">
        <v>0</v>
      </c>
      <c r="AG25" s="227">
        <v>0</v>
      </c>
    </row>
    <row r="26" spans="1:35" s="176" customFormat="1" x14ac:dyDescent="0.25">
      <c r="A26" s="183" t="s">
        <v>184</v>
      </c>
      <c r="B26" s="184" t="s">
        <v>183</v>
      </c>
      <c r="C26" s="227"/>
      <c r="D26" s="227"/>
      <c r="E26" s="227"/>
      <c r="F26" s="227"/>
      <c r="G26" s="227">
        <v>0</v>
      </c>
      <c r="H26" s="227">
        <v>0</v>
      </c>
      <c r="I26" s="227"/>
      <c r="J26" s="227">
        <v>0</v>
      </c>
      <c r="K26" s="227"/>
      <c r="L26" s="227">
        <v>0</v>
      </c>
      <c r="M26" s="227"/>
      <c r="N26" s="227" t="s">
        <v>729</v>
      </c>
      <c r="O26" s="227"/>
      <c r="P26" s="227">
        <v>0</v>
      </c>
      <c r="Q26" s="227"/>
      <c r="R26" s="227" t="s">
        <v>729</v>
      </c>
      <c r="S26" s="227"/>
      <c r="T26" s="227">
        <v>0</v>
      </c>
      <c r="U26" s="227"/>
      <c r="V26" s="227" t="s">
        <v>729</v>
      </c>
      <c r="W26" s="227"/>
      <c r="X26" s="227">
        <v>0</v>
      </c>
      <c r="Y26" s="227"/>
      <c r="Z26" s="227" t="s">
        <v>729</v>
      </c>
      <c r="AA26" s="227"/>
      <c r="AB26" s="227">
        <v>0</v>
      </c>
      <c r="AC26" s="227"/>
      <c r="AD26" s="227" t="s">
        <v>729</v>
      </c>
      <c r="AE26" s="227"/>
      <c r="AF26" s="227">
        <v>0</v>
      </c>
      <c r="AG26" s="227">
        <v>0</v>
      </c>
    </row>
    <row r="27" spans="1:35" s="176" customFormat="1" ht="31.5" x14ac:dyDescent="0.25">
      <c r="A27" s="183" t="s">
        <v>182</v>
      </c>
      <c r="B27" s="184" t="s">
        <v>405</v>
      </c>
      <c r="C27" s="227"/>
      <c r="D27" s="227"/>
      <c r="E27" s="227"/>
      <c r="F27" s="227"/>
      <c r="G27" s="227">
        <v>1.9517795900000001</v>
      </c>
      <c r="H27" s="227">
        <v>0</v>
      </c>
      <c r="I27" s="227"/>
      <c r="J27" s="227">
        <v>0</v>
      </c>
      <c r="K27" s="227"/>
      <c r="L27" s="227">
        <v>49.816213923291286</v>
      </c>
      <c r="M27" s="227"/>
      <c r="N27" s="227" t="s">
        <v>729</v>
      </c>
      <c r="O27" s="227"/>
      <c r="P27" s="227">
        <v>78.410617908679171</v>
      </c>
      <c r="Q27" s="227"/>
      <c r="R27" s="227" t="s">
        <v>729</v>
      </c>
      <c r="S27" s="227"/>
      <c r="T27" s="227">
        <v>0</v>
      </c>
      <c r="U27" s="227"/>
      <c r="V27" s="227" t="s">
        <v>729</v>
      </c>
      <c r="W27" s="227"/>
      <c r="X27" s="227">
        <v>0</v>
      </c>
      <c r="Y27" s="227"/>
      <c r="Z27" s="227" t="s">
        <v>729</v>
      </c>
      <c r="AA27" s="227"/>
      <c r="AB27" s="227">
        <v>0</v>
      </c>
      <c r="AC27" s="227"/>
      <c r="AD27" s="227" t="s">
        <v>729</v>
      </c>
      <c r="AE27" s="227"/>
      <c r="AF27" s="227">
        <v>128.22683183197046</v>
      </c>
      <c r="AG27" s="227">
        <v>0</v>
      </c>
    </row>
    <row r="28" spans="1:35" s="176" customFormat="1" x14ac:dyDescent="0.25">
      <c r="A28" s="183" t="s">
        <v>181</v>
      </c>
      <c r="B28" s="184" t="s">
        <v>180</v>
      </c>
      <c r="C28" s="227"/>
      <c r="D28" s="227"/>
      <c r="E28" s="227"/>
      <c r="F28" s="227"/>
      <c r="G28" s="227">
        <v>0</v>
      </c>
      <c r="H28" s="227">
        <v>0</v>
      </c>
      <c r="I28" s="227"/>
      <c r="J28" s="227">
        <v>0</v>
      </c>
      <c r="K28" s="227"/>
      <c r="L28" s="227">
        <v>0</v>
      </c>
      <c r="M28" s="227"/>
      <c r="N28" s="227" t="s">
        <v>729</v>
      </c>
      <c r="O28" s="227"/>
      <c r="P28" s="227">
        <v>0</v>
      </c>
      <c r="Q28" s="227"/>
      <c r="R28" s="227" t="s">
        <v>729</v>
      </c>
      <c r="S28" s="227"/>
      <c r="T28" s="227">
        <v>0</v>
      </c>
      <c r="U28" s="227"/>
      <c r="V28" s="227" t="s">
        <v>729</v>
      </c>
      <c r="W28" s="227"/>
      <c r="X28" s="227">
        <v>0</v>
      </c>
      <c r="Y28" s="227"/>
      <c r="Z28" s="227" t="s">
        <v>729</v>
      </c>
      <c r="AA28" s="227"/>
      <c r="AB28" s="227">
        <v>0</v>
      </c>
      <c r="AC28" s="227"/>
      <c r="AD28" s="227" t="s">
        <v>729</v>
      </c>
      <c r="AE28" s="227"/>
      <c r="AF28" s="227">
        <v>0</v>
      </c>
      <c r="AG28" s="227">
        <v>0</v>
      </c>
    </row>
    <row r="29" spans="1:35" s="176" customFormat="1" x14ac:dyDescent="0.25">
      <c r="A29" s="183" t="s">
        <v>179</v>
      </c>
      <c r="B29" s="185" t="s">
        <v>178</v>
      </c>
      <c r="C29" s="227"/>
      <c r="D29" s="227"/>
      <c r="E29" s="227"/>
      <c r="F29" s="227"/>
      <c r="G29" s="227">
        <v>0</v>
      </c>
      <c r="H29" s="227">
        <v>0</v>
      </c>
      <c r="I29" s="227"/>
      <c r="J29" s="227">
        <v>0</v>
      </c>
      <c r="K29" s="227"/>
      <c r="L29" s="227">
        <v>9.6682134216582583</v>
      </c>
      <c r="M29" s="227"/>
      <c r="N29" s="227" t="s">
        <v>729</v>
      </c>
      <c r="O29" s="227"/>
      <c r="P29" s="227">
        <v>15.217462093735833</v>
      </c>
      <c r="Q29" s="227"/>
      <c r="R29" s="227" t="s">
        <v>729</v>
      </c>
      <c r="S29" s="227"/>
      <c r="T29" s="227">
        <v>0</v>
      </c>
      <c r="U29" s="227"/>
      <c r="V29" s="227" t="s">
        <v>729</v>
      </c>
      <c r="W29" s="227"/>
      <c r="X29" s="227">
        <v>0</v>
      </c>
      <c r="Y29" s="227"/>
      <c r="Z29" s="227" t="s">
        <v>729</v>
      </c>
      <c r="AA29" s="227"/>
      <c r="AB29" s="227">
        <v>0</v>
      </c>
      <c r="AC29" s="227"/>
      <c r="AD29" s="227" t="s">
        <v>729</v>
      </c>
      <c r="AE29" s="227"/>
      <c r="AF29" s="227">
        <v>24.885675515394098</v>
      </c>
      <c r="AG29" s="227">
        <v>0</v>
      </c>
    </row>
    <row r="30" spans="1:35" s="176" customFormat="1" ht="47.25" x14ac:dyDescent="0.25">
      <c r="A30" s="181" t="s">
        <v>64</v>
      </c>
      <c r="B30" s="182" t="s">
        <v>177</v>
      </c>
      <c r="C30" s="227">
        <v>79.799317999999985</v>
      </c>
      <c r="D30" s="227">
        <v>131.67623468197047</v>
      </c>
      <c r="E30" s="227">
        <v>128.22683183197046</v>
      </c>
      <c r="F30" s="227">
        <v>128.22683183197046</v>
      </c>
      <c r="G30" s="227">
        <v>1.9517795900000001</v>
      </c>
      <c r="H30" s="227">
        <v>0</v>
      </c>
      <c r="I30" s="227"/>
      <c r="J30" s="227">
        <v>0</v>
      </c>
      <c r="K30" s="227"/>
      <c r="L30" s="227">
        <v>49.816213923291286</v>
      </c>
      <c r="M30" s="227"/>
      <c r="N30" s="227" t="s">
        <v>729</v>
      </c>
      <c r="O30" s="227"/>
      <c r="P30" s="227">
        <v>78.410617908679185</v>
      </c>
      <c r="Q30" s="227"/>
      <c r="R30" s="227" t="s">
        <v>729</v>
      </c>
      <c r="S30" s="227"/>
      <c r="T30" s="227">
        <v>0</v>
      </c>
      <c r="U30" s="227"/>
      <c r="V30" s="227" t="s">
        <v>729</v>
      </c>
      <c r="W30" s="227"/>
      <c r="X30" s="227">
        <v>0</v>
      </c>
      <c r="Y30" s="227"/>
      <c r="Z30" s="227" t="s">
        <v>729</v>
      </c>
      <c r="AA30" s="227"/>
      <c r="AB30" s="227">
        <v>0</v>
      </c>
      <c r="AC30" s="227"/>
      <c r="AD30" s="227" t="s">
        <v>729</v>
      </c>
      <c r="AE30" s="227"/>
      <c r="AF30" s="227">
        <v>128.22683183197046</v>
      </c>
      <c r="AG30" s="227">
        <v>0</v>
      </c>
    </row>
    <row r="31" spans="1:35" s="176" customFormat="1" x14ac:dyDescent="0.25">
      <c r="A31" s="181" t="s">
        <v>176</v>
      </c>
      <c r="B31" s="184" t="s">
        <v>175</v>
      </c>
      <c r="C31" s="227">
        <v>1.48881</v>
      </c>
      <c r="D31" s="227">
        <v>2.7035981000000002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5" s="176" customFormat="1" ht="31.5" x14ac:dyDescent="0.25">
      <c r="A32" s="181" t="s">
        <v>174</v>
      </c>
      <c r="B32" s="184" t="s">
        <v>173</v>
      </c>
      <c r="C32" s="227">
        <v>14.971236999999999</v>
      </c>
      <c r="D32" s="227">
        <v>28.526381160124853</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176" customFormat="1" x14ac:dyDescent="0.25">
      <c r="A33" s="181" t="s">
        <v>172</v>
      </c>
      <c r="B33" s="184" t="s">
        <v>171</v>
      </c>
      <c r="C33" s="227">
        <v>51.956330999999999</v>
      </c>
      <c r="D33" s="227">
        <v>77.259806741523846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176" customFormat="1" x14ac:dyDescent="0.25">
      <c r="A34" s="181" t="s">
        <v>170</v>
      </c>
      <c r="B34" s="184" t="s">
        <v>169</v>
      </c>
      <c r="C34" s="227">
        <v>11.382940000000001</v>
      </c>
      <c r="D34" s="227">
        <v>23.18644868032176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176" customFormat="1" ht="31.5" x14ac:dyDescent="0.25">
      <c r="A35" s="181" t="s">
        <v>63</v>
      </c>
      <c r="B35" s="182"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176" customFormat="1" x14ac:dyDescent="0.25">
      <c r="A36" s="183" t="s">
        <v>167</v>
      </c>
      <c r="B36" s="184" t="s">
        <v>631</v>
      </c>
      <c r="C36" s="227"/>
      <c r="D36" s="227"/>
      <c r="E36" s="227"/>
      <c r="F36" s="227"/>
      <c r="G36" s="227">
        <v>0</v>
      </c>
      <c r="H36" s="227">
        <v>0</v>
      </c>
      <c r="I36" s="227"/>
      <c r="J36" s="227">
        <v>0</v>
      </c>
      <c r="K36" s="227"/>
      <c r="L36" s="227">
        <v>0</v>
      </c>
      <c r="M36" s="252" t="s">
        <v>563</v>
      </c>
      <c r="N36" s="227" t="s">
        <v>729</v>
      </c>
      <c r="O36" s="227" t="s">
        <v>729</v>
      </c>
      <c r="P36" s="227">
        <v>0</v>
      </c>
      <c r="Q36" s="252" t="s">
        <v>563</v>
      </c>
      <c r="R36" s="227" t="s">
        <v>729</v>
      </c>
      <c r="S36" s="227" t="s">
        <v>729</v>
      </c>
      <c r="T36" s="227">
        <v>0</v>
      </c>
      <c r="U36" s="252" t="s">
        <v>563</v>
      </c>
      <c r="V36" s="227" t="s">
        <v>729</v>
      </c>
      <c r="W36" s="227" t="s">
        <v>729</v>
      </c>
      <c r="X36" s="227">
        <v>0</v>
      </c>
      <c r="Y36" s="252" t="s">
        <v>563</v>
      </c>
      <c r="Z36" s="227" t="s">
        <v>729</v>
      </c>
      <c r="AA36" s="227" t="s">
        <v>729</v>
      </c>
      <c r="AB36" s="227">
        <v>0</v>
      </c>
      <c r="AC36" s="252" t="s">
        <v>563</v>
      </c>
      <c r="AD36" s="227" t="s">
        <v>729</v>
      </c>
      <c r="AE36" s="227" t="s">
        <v>729</v>
      </c>
      <c r="AF36" s="227">
        <v>0</v>
      </c>
      <c r="AG36" s="227">
        <v>0</v>
      </c>
    </row>
    <row r="37" spans="1:33" s="176" customFormat="1" ht="31.5" x14ac:dyDescent="0.25">
      <c r="A37" s="183" t="s">
        <v>166</v>
      </c>
      <c r="B37" s="186" t="s">
        <v>629</v>
      </c>
      <c r="C37" s="227"/>
      <c r="D37" s="227"/>
      <c r="E37" s="227"/>
      <c r="F37" s="227"/>
      <c r="G37" s="227">
        <v>0</v>
      </c>
      <c r="H37" s="227">
        <v>0</v>
      </c>
      <c r="I37" s="227"/>
      <c r="J37" s="227">
        <v>0</v>
      </c>
      <c r="K37" s="227"/>
      <c r="L37" s="227">
        <v>0</v>
      </c>
      <c r="M37" s="252" t="s">
        <v>563</v>
      </c>
      <c r="N37" s="227" t="s">
        <v>729</v>
      </c>
      <c r="O37" s="227" t="s">
        <v>729</v>
      </c>
      <c r="P37" s="227">
        <v>0</v>
      </c>
      <c r="Q37" s="252" t="s">
        <v>563</v>
      </c>
      <c r="R37" s="227" t="s">
        <v>729</v>
      </c>
      <c r="S37" s="227" t="s">
        <v>729</v>
      </c>
      <c r="T37" s="227">
        <v>0</v>
      </c>
      <c r="U37" s="252" t="s">
        <v>563</v>
      </c>
      <c r="V37" s="227" t="s">
        <v>729</v>
      </c>
      <c r="W37" s="227" t="s">
        <v>729</v>
      </c>
      <c r="X37" s="227">
        <v>0</v>
      </c>
      <c r="Y37" s="252" t="s">
        <v>563</v>
      </c>
      <c r="Z37" s="227" t="s">
        <v>729</v>
      </c>
      <c r="AA37" s="227" t="s">
        <v>729</v>
      </c>
      <c r="AB37" s="227">
        <v>0</v>
      </c>
      <c r="AC37" s="252" t="s">
        <v>563</v>
      </c>
      <c r="AD37" s="227" t="s">
        <v>729</v>
      </c>
      <c r="AE37" s="227" t="s">
        <v>729</v>
      </c>
      <c r="AF37" s="227">
        <v>0</v>
      </c>
      <c r="AG37" s="227">
        <v>0</v>
      </c>
    </row>
    <row r="38" spans="1:33" s="176" customFormat="1" x14ac:dyDescent="0.25">
      <c r="A38" s="183" t="s">
        <v>165</v>
      </c>
      <c r="B38" s="186" t="s">
        <v>156</v>
      </c>
      <c r="C38" s="227"/>
      <c r="D38" s="227"/>
      <c r="E38" s="227"/>
      <c r="F38" s="227"/>
      <c r="G38" s="227">
        <v>0</v>
      </c>
      <c r="H38" s="227">
        <v>0</v>
      </c>
      <c r="I38" s="227"/>
      <c r="J38" s="227">
        <v>0</v>
      </c>
      <c r="K38" s="227"/>
      <c r="L38" s="227">
        <v>0</v>
      </c>
      <c r="M38" s="252" t="s">
        <v>563</v>
      </c>
      <c r="N38" s="227" t="s">
        <v>729</v>
      </c>
      <c r="O38" s="227" t="s">
        <v>729</v>
      </c>
      <c r="P38" s="227">
        <v>0</v>
      </c>
      <c r="Q38" s="252" t="s">
        <v>563</v>
      </c>
      <c r="R38" s="227" t="s">
        <v>729</v>
      </c>
      <c r="S38" s="227" t="s">
        <v>729</v>
      </c>
      <c r="T38" s="227">
        <v>0</v>
      </c>
      <c r="U38" s="252" t="s">
        <v>563</v>
      </c>
      <c r="V38" s="227" t="s">
        <v>729</v>
      </c>
      <c r="W38" s="227" t="s">
        <v>729</v>
      </c>
      <c r="X38" s="227">
        <v>0</v>
      </c>
      <c r="Y38" s="252" t="s">
        <v>563</v>
      </c>
      <c r="Z38" s="227" t="s">
        <v>729</v>
      </c>
      <c r="AA38" s="227" t="s">
        <v>729</v>
      </c>
      <c r="AB38" s="227">
        <v>0</v>
      </c>
      <c r="AC38" s="252" t="s">
        <v>563</v>
      </c>
      <c r="AD38" s="227" t="s">
        <v>729</v>
      </c>
      <c r="AE38" s="227" t="s">
        <v>729</v>
      </c>
      <c r="AF38" s="227">
        <v>0</v>
      </c>
      <c r="AG38" s="227">
        <v>0</v>
      </c>
    </row>
    <row r="39" spans="1:33" s="176" customFormat="1" x14ac:dyDescent="0.25">
      <c r="A39" s="183" t="s">
        <v>164</v>
      </c>
      <c r="B39" s="184" t="s">
        <v>670</v>
      </c>
      <c r="C39" s="227"/>
      <c r="D39" s="227"/>
      <c r="E39" s="227"/>
      <c r="F39" s="227"/>
      <c r="G39" s="227">
        <v>0</v>
      </c>
      <c r="H39" s="227">
        <v>0</v>
      </c>
      <c r="I39" s="227"/>
      <c r="J39" s="227">
        <v>0</v>
      </c>
      <c r="K39" s="227"/>
      <c r="L39" s="227">
        <v>0</v>
      </c>
      <c r="M39" s="252" t="s">
        <v>563</v>
      </c>
      <c r="N39" s="227" t="s">
        <v>729</v>
      </c>
      <c r="O39" s="227" t="s">
        <v>729</v>
      </c>
      <c r="P39" s="227">
        <v>0</v>
      </c>
      <c r="Q39" s="252" t="s">
        <v>563</v>
      </c>
      <c r="R39" s="227" t="s">
        <v>729</v>
      </c>
      <c r="S39" s="227" t="s">
        <v>729</v>
      </c>
      <c r="T39" s="227">
        <v>0</v>
      </c>
      <c r="U39" s="252" t="s">
        <v>563</v>
      </c>
      <c r="V39" s="227" t="s">
        <v>729</v>
      </c>
      <c r="W39" s="227" t="s">
        <v>729</v>
      </c>
      <c r="X39" s="227">
        <v>0</v>
      </c>
      <c r="Y39" s="252" t="s">
        <v>563</v>
      </c>
      <c r="Z39" s="227" t="s">
        <v>729</v>
      </c>
      <c r="AA39" s="227" t="s">
        <v>729</v>
      </c>
      <c r="AB39" s="227">
        <v>0</v>
      </c>
      <c r="AC39" s="252" t="s">
        <v>563</v>
      </c>
      <c r="AD39" s="227" t="s">
        <v>729</v>
      </c>
      <c r="AE39" s="227" t="s">
        <v>729</v>
      </c>
      <c r="AF39" s="227">
        <v>0</v>
      </c>
      <c r="AG39" s="227">
        <v>0</v>
      </c>
    </row>
    <row r="40" spans="1:33" s="176" customFormat="1" x14ac:dyDescent="0.25">
      <c r="A40" s="183" t="s">
        <v>163</v>
      </c>
      <c r="B40" s="184" t="s">
        <v>632</v>
      </c>
      <c r="C40" s="227"/>
      <c r="D40" s="227"/>
      <c r="E40" s="227"/>
      <c r="F40" s="227"/>
      <c r="G40" s="227">
        <v>0</v>
      </c>
      <c r="H40" s="227">
        <v>0</v>
      </c>
      <c r="I40" s="227"/>
      <c r="J40" s="227">
        <v>0</v>
      </c>
      <c r="K40" s="227"/>
      <c r="L40" s="227">
        <v>0</v>
      </c>
      <c r="M40" s="252" t="s">
        <v>563</v>
      </c>
      <c r="N40" s="227" t="s">
        <v>729</v>
      </c>
      <c r="O40" s="227" t="s">
        <v>729</v>
      </c>
      <c r="P40" s="227">
        <v>0</v>
      </c>
      <c r="Q40" s="252" t="s">
        <v>563</v>
      </c>
      <c r="R40" s="227" t="s">
        <v>729</v>
      </c>
      <c r="S40" s="227" t="s">
        <v>729</v>
      </c>
      <c r="T40" s="227">
        <v>0</v>
      </c>
      <c r="U40" s="252" t="s">
        <v>563</v>
      </c>
      <c r="V40" s="227" t="s">
        <v>729</v>
      </c>
      <c r="W40" s="227" t="s">
        <v>729</v>
      </c>
      <c r="X40" s="227">
        <v>0</v>
      </c>
      <c r="Y40" s="252" t="s">
        <v>563</v>
      </c>
      <c r="Z40" s="227" t="s">
        <v>729</v>
      </c>
      <c r="AA40" s="227" t="s">
        <v>729</v>
      </c>
      <c r="AB40" s="227">
        <v>0</v>
      </c>
      <c r="AC40" s="252" t="s">
        <v>563</v>
      </c>
      <c r="AD40" s="227" t="s">
        <v>729</v>
      </c>
      <c r="AE40" s="227" t="s">
        <v>729</v>
      </c>
      <c r="AF40" s="227">
        <v>0</v>
      </c>
      <c r="AG40" s="227">
        <v>0</v>
      </c>
    </row>
    <row r="41" spans="1:33" s="176" customFormat="1" x14ac:dyDescent="0.25">
      <c r="A41" s="183" t="s">
        <v>162</v>
      </c>
      <c r="B41" s="184" t="s">
        <v>633</v>
      </c>
      <c r="C41" s="227"/>
      <c r="D41" s="227"/>
      <c r="E41" s="227"/>
      <c r="F41" s="227"/>
      <c r="G41" s="227">
        <v>0</v>
      </c>
      <c r="H41" s="227">
        <v>0</v>
      </c>
      <c r="I41" s="227"/>
      <c r="J41" s="227">
        <v>0</v>
      </c>
      <c r="K41" s="227"/>
      <c r="L41" s="227">
        <v>0</v>
      </c>
      <c r="M41" s="252" t="s">
        <v>563</v>
      </c>
      <c r="N41" s="227" t="s">
        <v>729</v>
      </c>
      <c r="O41" s="227" t="s">
        <v>729</v>
      </c>
      <c r="P41" s="227">
        <v>0</v>
      </c>
      <c r="Q41" s="252" t="s">
        <v>563</v>
      </c>
      <c r="R41" s="227" t="s">
        <v>729</v>
      </c>
      <c r="S41" s="227" t="s">
        <v>729</v>
      </c>
      <c r="T41" s="227">
        <v>0</v>
      </c>
      <c r="U41" s="252" t="s">
        <v>563</v>
      </c>
      <c r="V41" s="227" t="s">
        <v>729</v>
      </c>
      <c r="W41" s="227" t="s">
        <v>729</v>
      </c>
      <c r="X41" s="227">
        <v>0</v>
      </c>
      <c r="Y41" s="252" t="s">
        <v>563</v>
      </c>
      <c r="Z41" s="227" t="s">
        <v>729</v>
      </c>
      <c r="AA41" s="227" t="s">
        <v>729</v>
      </c>
      <c r="AB41" s="227">
        <v>0</v>
      </c>
      <c r="AC41" s="252" t="s">
        <v>563</v>
      </c>
      <c r="AD41" s="227" t="s">
        <v>729</v>
      </c>
      <c r="AE41" s="227" t="s">
        <v>729</v>
      </c>
      <c r="AF41" s="227">
        <v>0</v>
      </c>
      <c r="AG41" s="227">
        <v>0</v>
      </c>
    </row>
    <row r="42" spans="1:33" s="176" customFormat="1" x14ac:dyDescent="0.25">
      <c r="A42" s="183" t="s">
        <v>161</v>
      </c>
      <c r="B42" s="184" t="s">
        <v>634</v>
      </c>
      <c r="C42" s="227"/>
      <c r="D42" s="227"/>
      <c r="E42" s="227"/>
      <c r="F42" s="227"/>
      <c r="G42" s="227">
        <v>0</v>
      </c>
      <c r="H42" s="227">
        <v>0</v>
      </c>
      <c r="I42" s="227"/>
      <c r="J42" s="227">
        <v>0</v>
      </c>
      <c r="K42" s="227"/>
      <c r="L42" s="227">
        <v>0</v>
      </c>
      <c r="M42" s="252" t="s">
        <v>563</v>
      </c>
      <c r="N42" s="227" t="s">
        <v>729</v>
      </c>
      <c r="O42" s="227" t="s">
        <v>729</v>
      </c>
      <c r="P42" s="227">
        <v>0</v>
      </c>
      <c r="Q42" s="252" t="s">
        <v>563</v>
      </c>
      <c r="R42" s="227" t="s">
        <v>729</v>
      </c>
      <c r="S42" s="227" t="s">
        <v>729</v>
      </c>
      <c r="T42" s="227">
        <v>0</v>
      </c>
      <c r="U42" s="252" t="s">
        <v>563</v>
      </c>
      <c r="V42" s="227" t="s">
        <v>729</v>
      </c>
      <c r="W42" s="227" t="s">
        <v>729</v>
      </c>
      <c r="X42" s="227">
        <v>0</v>
      </c>
      <c r="Y42" s="252" t="s">
        <v>563</v>
      </c>
      <c r="Z42" s="227" t="s">
        <v>729</v>
      </c>
      <c r="AA42" s="227" t="s">
        <v>729</v>
      </c>
      <c r="AB42" s="227">
        <v>0</v>
      </c>
      <c r="AC42" s="252" t="s">
        <v>563</v>
      </c>
      <c r="AD42" s="227" t="s">
        <v>729</v>
      </c>
      <c r="AE42" s="227" t="s">
        <v>729</v>
      </c>
      <c r="AF42" s="227">
        <v>0</v>
      </c>
      <c r="AG42" s="227">
        <v>0</v>
      </c>
    </row>
    <row r="43" spans="1:33" s="176" customFormat="1" x14ac:dyDescent="0.25">
      <c r="A43" s="183" t="s">
        <v>635</v>
      </c>
      <c r="B43" s="184" t="s">
        <v>636</v>
      </c>
      <c r="C43" s="227"/>
      <c r="D43" s="227"/>
      <c r="E43" s="227"/>
      <c r="F43" s="227"/>
      <c r="G43" s="227">
        <v>0</v>
      </c>
      <c r="H43" s="227">
        <v>0</v>
      </c>
      <c r="I43" s="227"/>
      <c r="J43" s="227">
        <v>0</v>
      </c>
      <c r="K43" s="227"/>
      <c r="L43" s="227">
        <v>0</v>
      </c>
      <c r="M43" s="252" t="s">
        <v>563</v>
      </c>
      <c r="N43" s="227" t="s">
        <v>729</v>
      </c>
      <c r="O43" s="227" t="s">
        <v>729</v>
      </c>
      <c r="P43" s="227">
        <v>0</v>
      </c>
      <c r="Q43" s="252" t="s">
        <v>563</v>
      </c>
      <c r="R43" s="227" t="s">
        <v>729</v>
      </c>
      <c r="S43" s="227" t="s">
        <v>729</v>
      </c>
      <c r="T43" s="227">
        <v>0</v>
      </c>
      <c r="U43" s="252" t="s">
        <v>563</v>
      </c>
      <c r="V43" s="227" t="s">
        <v>729</v>
      </c>
      <c r="W43" s="227" t="s">
        <v>729</v>
      </c>
      <c r="X43" s="227">
        <v>0</v>
      </c>
      <c r="Y43" s="252" t="s">
        <v>563</v>
      </c>
      <c r="Z43" s="227" t="s">
        <v>729</v>
      </c>
      <c r="AA43" s="227" t="s">
        <v>729</v>
      </c>
      <c r="AB43" s="227">
        <v>0</v>
      </c>
      <c r="AC43" s="252" t="s">
        <v>563</v>
      </c>
      <c r="AD43" s="227" t="s">
        <v>729</v>
      </c>
      <c r="AE43" s="227" t="s">
        <v>729</v>
      </c>
      <c r="AF43" s="227">
        <v>0</v>
      </c>
      <c r="AG43" s="227">
        <v>0</v>
      </c>
    </row>
    <row r="44" spans="1:33" s="176" customFormat="1" x14ac:dyDescent="0.25">
      <c r="A44" s="183" t="s">
        <v>637</v>
      </c>
      <c r="B44" s="184" t="s">
        <v>638</v>
      </c>
      <c r="C44" s="227"/>
      <c r="D44" s="227"/>
      <c r="E44" s="227"/>
      <c r="F44" s="227"/>
      <c r="G44" s="227">
        <v>0</v>
      </c>
      <c r="H44" s="227">
        <v>0</v>
      </c>
      <c r="I44" s="227"/>
      <c r="J44" s="227">
        <v>0</v>
      </c>
      <c r="K44" s="227"/>
      <c r="L44" s="227">
        <v>0</v>
      </c>
      <c r="M44" s="252" t="s">
        <v>563</v>
      </c>
      <c r="N44" s="227" t="s">
        <v>729</v>
      </c>
      <c r="O44" s="227" t="s">
        <v>729</v>
      </c>
      <c r="P44" s="227">
        <v>0</v>
      </c>
      <c r="Q44" s="252" t="s">
        <v>563</v>
      </c>
      <c r="R44" s="227" t="s">
        <v>729</v>
      </c>
      <c r="S44" s="227" t="s">
        <v>729</v>
      </c>
      <c r="T44" s="227">
        <v>0</v>
      </c>
      <c r="U44" s="252" t="s">
        <v>563</v>
      </c>
      <c r="V44" s="227" t="s">
        <v>729</v>
      </c>
      <c r="W44" s="227" t="s">
        <v>729</v>
      </c>
      <c r="X44" s="227">
        <v>0</v>
      </c>
      <c r="Y44" s="252" t="s">
        <v>563</v>
      </c>
      <c r="Z44" s="227" t="s">
        <v>729</v>
      </c>
      <c r="AA44" s="227" t="s">
        <v>729</v>
      </c>
      <c r="AB44" s="227">
        <v>0</v>
      </c>
      <c r="AC44" s="252" t="s">
        <v>563</v>
      </c>
      <c r="AD44" s="227" t="s">
        <v>729</v>
      </c>
      <c r="AE44" s="227" t="s">
        <v>729</v>
      </c>
      <c r="AF44" s="227">
        <v>0</v>
      </c>
      <c r="AG44" s="227">
        <v>0</v>
      </c>
    </row>
    <row r="45" spans="1:33" s="176" customFormat="1" x14ac:dyDescent="0.25">
      <c r="A45" s="183" t="s">
        <v>639</v>
      </c>
      <c r="B45" s="184" t="s">
        <v>640</v>
      </c>
      <c r="C45" s="227"/>
      <c r="D45" s="227"/>
      <c r="E45" s="227"/>
      <c r="F45" s="227"/>
      <c r="G45" s="227">
        <v>0</v>
      </c>
      <c r="H45" s="227">
        <v>0</v>
      </c>
      <c r="I45" s="227"/>
      <c r="J45" s="227">
        <v>0</v>
      </c>
      <c r="K45" s="227"/>
      <c r="L45" s="227">
        <v>0</v>
      </c>
      <c r="M45" s="252" t="s">
        <v>563</v>
      </c>
      <c r="N45" s="227" t="s">
        <v>729</v>
      </c>
      <c r="O45" s="227" t="s">
        <v>729</v>
      </c>
      <c r="P45" s="227">
        <v>0</v>
      </c>
      <c r="Q45" s="252" t="s">
        <v>563</v>
      </c>
      <c r="R45" s="227" t="s">
        <v>729</v>
      </c>
      <c r="S45" s="227" t="s">
        <v>729</v>
      </c>
      <c r="T45" s="227">
        <v>0</v>
      </c>
      <c r="U45" s="252" t="s">
        <v>563</v>
      </c>
      <c r="V45" s="227" t="s">
        <v>729</v>
      </c>
      <c r="W45" s="227" t="s">
        <v>729</v>
      </c>
      <c r="X45" s="227">
        <v>0</v>
      </c>
      <c r="Y45" s="252" t="s">
        <v>563</v>
      </c>
      <c r="Z45" s="227" t="s">
        <v>729</v>
      </c>
      <c r="AA45" s="227" t="s">
        <v>729</v>
      </c>
      <c r="AB45" s="227">
        <v>0</v>
      </c>
      <c r="AC45" s="252" t="s">
        <v>563</v>
      </c>
      <c r="AD45" s="227" t="s">
        <v>729</v>
      </c>
      <c r="AE45" s="227" t="s">
        <v>729</v>
      </c>
      <c r="AF45" s="227">
        <v>0</v>
      </c>
      <c r="AG45" s="227">
        <v>0</v>
      </c>
    </row>
    <row r="46" spans="1:33" s="176" customFormat="1" x14ac:dyDescent="0.25">
      <c r="A46" s="183" t="s">
        <v>641</v>
      </c>
      <c r="B46" s="184" t="s">
        <v>642</v>
      </c>
      <c r="C46" s="227"/>
      <c r="D46" s="227"/>
      <c r="E46" s="227"/>
      <c r="F46" s="227"/>
      <c r="G46" s="227">
        <v>0</v>
      </c>
      <c r="H46" s="227">
        <v>0</v>
      </c>
      <c r="I46" s="227"/>
      <c r="J46" s="227">
        <v>0</v>
      </c>
      <c r="K46" s="227"/>
      <c r="L46" s="227">
        <v>0</v>
      </c>
      <c r="M46" s="252" t="s">
        <v>563</v>
      </c>
      <c r="N46" s="227" t="s">
        <v>729</v>
      </c>
      <c r="O46" s="227" t="s">
        <v>729</v>
      </c>
      <c r="P46" s="227">
        <v>0</v>
      </c>
      <c r="Q46" s="252" t="s">
        <v>563</v>
      </c>
      <c r="R46" s="227" t="s">
        <v>729</v>
      </c>
      <c r="S46" s="227" t="s">
        <v>729</v>
      </c>
      <c r="T46" s="227">
        <v>0</v>
      </c>
      <c r="U46" s="252" t="s">
        <v>563</v>
      </c>
      <c r="V46" s="227" t="s">
        <v>729</v>
      </c>
      <c r="W46" s="227" t="s">
        <v>729</v>
      </c>
      <c r="X46" s="227">
        <v>0</v>
      </c>
      <c r="Y46" s="252" t="s">
        <v>563</v>
      </c>
      <c r="Z46" s="227" t="s">
        <v>729</v>
      </c>
      <c r="AA46" s="227" t="s">
        <v>729</v>
      </c>
      <c r="AB46" s="227">
        <v>0</v>
      </c>
      <c r="AC46" s="252" t="s">
        <v>563</v>
      </c>
      <c r="AD46" s="227" t="s">
        <v>729</v>
      </c>
      <c r="AE46" s="227" t="s">
        <v>729</v>
      </c>
      <c r="AF46" s="227">
        <v>0</v>
      </c>
      <c r="AG46" s="227">
        <v>0</v>
      </c>
    </row>
    <row r="47" spans="1:33" s="176" customFormat="1" x14ac:dyDescent="0.25">
      <c r="A47" s="181" t="s">
        <v>62</v>
      </c>
      <c r="B47" s="182" t="s">
        <v>160</v>
      </c>
      <c r="C47" s="227"/>
      <c r="D47" s="227"/>
      <c r="E47" s="227"/>
      <c r="F47" s="227"/>
      <c r="G47" s="227"/>
      <c r="H47" s="227"/>
      <c r="I47" s="227"/>
      <c r="J47" s="227"/>
      <c r="K47" s="227"/>
      <c r="L47" s="227"/>
      <c r="M47" s="227"/>
      <c r="N47" s="227"/>
      <c r="O47" s="227"/>
      <c r="P47" s="227"/>
      <c r="Q47" s="227"/>
      <c r="R47" s="227"/>
      <c r="S47" s="227"/>
      <c r="T47" s="227"/>
      <c r="U47" s="227"/>
      <c r="V47" s="227"/>
      <c r="W47" s="252"/>
      <c r="X47" s="227"/>
      <c r="Y47" s="227"/>
      <c r="Z47" s="227"/>
      <c r="AA47" s="227"/>
      <c r="AB47" s="227"/>
      <c r="AC47" s="227"/>
      <c r="AD47" s="227"/>
      <c r="AE47" s="227"/>
      <c r="AF47" s="227"/>
      <c r="AG47" s="227"/>
    </row>
    <row r="48" spans="1:33" s="176" customFormat="1" x14ac:dyDescent="0.25">
      <c r="A48" s="183" t="s">
        <v>159</v>
      </c>
      <c r="B48" s="184" t="s">
        <v>631</v>
      </c>
      <c r="C48" s="227"/>
      <c r="D48" s="227"/>
      <c r="E48" s="227"/>
      <c r="F48" s="227"/>
      <c r="G48" s="227">
        <v>0</v>
      </c>
      <c r="H48" s="227">
        <v>0</v>
      </c>
      <c r="I48" s="227"/>
      <c r="J48" s="227">
        <v>0</v>
      </c>
      <c r="K48" s="227"/>
      <c r="L48" s="227">
        <v>0</v>
      </c>
      <c r="M48" s="227"/>
      <c r="N48" s="227" t="s">
        <v>729</v>
      </c>
      <c r="O48" s="227"/>
      <c r="P48" s="227">
        <v>0</v>
      </c>
      <c r="Q48" s="227"/>
      <c r="R48" s="227" t="s">
        <v>729</v>
      </c>
      <c r="S48" s="227"/>
      <c r="T48" s="227">
        <v>0</v>
      </c>
      <c r="U48" s="227"/>
      <c r="V48" s="227" t="s">
        <v>729</v>
      </c>
      <c r="W48" s="227"/>
      <c r="X48" s="227">
        <v>0</v>
      </c>
      <c r="Y48" s="227"/>
      <c r="Z48" s="227" t="s">
        <v>729</v>
      </c>
      <c r="AA48" s="227"/>
      <c r="AB48" s="227">
        <v>0</v>
      </c>
      <c r="AC48" s="227"/>
      <c r="AD48" s="227" t="s">
        <v>729</v>
      </c>
      <c r="AE48" s="227"/>
      <c r="AF48" s="227">
        <v>0</v>
      </c>
      <c r="AG48" s="227">
        <v>0</v>
      </c>
    </row>
    <row r="49" spans="1:33" s="176" customFormat="1" ht="31.5" x14ac:dyDescent="0.25">
      <c r="A49" s="183" t="s">
        <v>158</v>
      </c>
      <c r="B49" s="186" t="s">
        <v>629</v>
      </c>
      <c r="C49" s="227"/>
      <c r="D49" s="227"/>
      <c r="E49" s="227"/>
      <c r="F49" s="227"/>
      <c r="G49" s="227">
        <v>0</v>
      </c>
      <c r="H49" s="227">
        <v>0</v>
      </c>
      <c r="I49" s="227"/>
      <c r="J49" s="227">
        <v>0</v>
      </c>
      <c r="K49" s="227"/>
      <c r="L49" s="227">
        <v>0</v>
      </c>
      <c r="M49" s="227"/>
      <c r="N49" s="227" t="s">
        <v>729</v>
      </c>
      <c r="O49" s="227"/>
      <c r="P49" s="227">
        <v>0</v>
      </c>
      <c r="Q49" s="227"/>
      <c r="R49" s="227" t="s">
        <v>729</v>
      </c>
      <c r="S49" s="227"/>
      <c r="T49" s="227">
        <v>0</v>
      </c>
      <c r="U49" s="227"/>
      <c r="V49" s="227" t="s">
        <v>729</v>
      </c>
      <c r="W49" s="227"/>
      <c r="X49" s="227">
        <v>0</v>
      </c>
      <c r="Y49" s="227"/>
      <c r="Z49" s="227" t="s">
        <v>729</v>
      </c>
      <c r="AA49" s="227"/>
      <c r="AB49" s="227">
        <v>0</v>
      </c>
      <c r="AC49" s="227"/>
      <c r="AD49" s="227" t="s">
        <v>729</v>
      </c>
      <c r="AE49" s="227"/>
      <c r="AF49" s="227">
        <v>0</v>
      </c>
      <c r="AG49" s="227">
        <v>0</v>
      </c>
    </row>
    <row r="50" spans="1:33" s="176" customFormat="1" x14ac:dyDescent="0.25">
      <c r="A50" s="183" t="s">
        <v>157</v>
      </c>
      <c r="B50" s="186" t="s">
        <v>156</v>
      </c>
      <c r="C50" s="227"/>
      <c r="D50" s="227"/>
      <c r="E50" s="227"/>
      <c r="F50" s="227"/>
      <c r="G50" s="227">
        <v>0</v>
      </c>
      <c r="H50" s="227">
        <v>0</v>
      </c>
      <c r="I50" s="227"/>
      <c r="J50" s="227">
        <v>0</v>
      </c>
      <c r="K50" s="227"/>
      <c r="L50" s="227">
        <v>0</v>
      </c>
      <c r="M50" s="227"/>
      <c r="N50" s="227" t="s">
        <v>729</v>
      </c>
      <c r="O50" s="227"/>
      <c r="P50" s="227">
        <v>0</v>
      </c>
      <c r="Q50" s="227"/>
      <c r="R50" s="227" t="s">
        <v>729</v>
      </c>
      <c r="S50" s="227"/>
      <c r="T50" s="227">
        <v>0</v>
      </c>
      <c r="U50" s="227"/>
      <c r="V50" s="227" t="s">
        <v>729</v>
      </c>
      <c r="W50" s="227"/>
      <c r="X50" s="227">
        <v>0</v>
      </c>
      <c r="Y50" s="227"/>
      <c r="Z50" s="227" t="s">
        <v>729</v>
      </c>
      <c r="AA50" s="227"/>
      <c r="AB50" s="227">
        <v>0</v>
      </c>
      <c r="AC50" s="227"/>
      <c r="AD50" s="227" t="s">
        <v>729</v>
      </c>
      <c r="AE50" s="227"/>
      <c r="AF50" s="227">
        <v>0</v>
      </c>
      <c r="AG50" s="227">
        <v>0</v>
      </c>
    </row>
    <row r="51" spans="1:33" s="176" customFormat="1" ht="35.25" customHeight="1" x14ac:dyDescent="0.25">
      <c r="A51" s="183" t="s">
        <v>155</v>
      </c>
      <c r="B51" s="184" t="s">
        <v>154</v>
      </c>
      <c r="C51" s="227"/>
      <c r="D51" s="227"/>
      <c r="E51" s="227"/>
      <c r="F51" s="227"/>
      <c r="G51" s="227">
        <v>0</v>
      </c>
      <c r="H51" s="227">
        <v>0</v>
      </c>
      <c r="I51" s="227"/>
      <c r="J51" s="227">
        <v>0</v>
      </c>
      <c r="K51" s="227"/>
      <c r="L51" s="227">
        <v>0</v>
      </c>
      <c r="M51" s="227"/>
      <c r="N51" s="227" t="s">
        <v>729</v>
      </c>
      <c r="O51" s="227"/>
      <c r="P51" s="227">
        <v>0</v>
      </c>
      <c r="Q51" s="227"/>
      <c r="R51" s="227" t="s">
        <v>729</v>
      </c>
      <c r="S51" s="227"/>
      <c r="T51" s="227">
        <v>0</v>
      </c>
      <c r="U51" s="227"/>
      <c r="V51" s="227" t="s">
        <v>729</v>
      </c>
      <c r="W51" s="227"/>
      <c r="X51" s="227">
        <v>0</v>
      </c>
      <c r="Y51" s="227"/>
      <c r="Z51" s="227" t="s">
        <v>729</v>
      </c>
      <c r="AA51" s="227"/>
      <c r="AB51" s="227">
        <v>0</v>
      </c>
      <c r="AC51" s="227"/>
      <c r="AD51" s="227" t="s">
        <v>729</v>
      </c>
      <c r="AE51" s="227"/>
      <c r="AF51" s="227">
        <v>0</v>
      </c>
      <c r="AG51" s="227">
        <v>0</v>
      </c>
    </row>
    <row r="52" spans="1:33" s="176" customFormat="1" ht="31.5" x14ac:dyDescent="0.25">
      <c r="A52" s="183" t="s">
        <v>153</v>
      </c>
      <c r="B52" s="184" t="s">
        <v>152</v>
      </c>
      <c r="C52" s="227"/>
      <c r="D52" s="227"/>
      <c r="E52" s="227"/>
      <c r="F52" s="227"/>
      <c r="G52" s="227">
        <v>0</v>
      </c>
      <c r="H52" s="227">
        <v>0</v>
      </c>
      <c r="I52" s="227"/>
      <c r="J52" s="227">
        <v>0</v>
      </c>
      <c r="K52" s="227"/>
      <c r="L52" s="227">
        <v>0</v>
      </c>
      <c r="M52" s="227"/>
      <c r="N52" s="227" t="s">
        <v>729</v>
      </c>
      <c r="O52" s="227"/>
      <c r="P52" s="227">
        <v>0</v>
      </c>
      <c r="Q52" s="227"/>
      <c r="R52" s="227" t="s">
        <v>729</v>
      </c>
      <c r="S52" s="227"/>
      <c r="T52" s="227">
        <v>0</v>
      </c>
      <c r="U52" s="227"/>
      <c r="V52" s="227" t="s">
        <v>729</v>
      </c>
      <c r="W52" s="227"/>
      <c r="X52" s="227">
        <v>0</v>
      </c>
      <c r="Y52" s="227"/>
      <c r="Z52" s="227" t="s">
        <v>729</v>
      </c>
      <c r="AA52" s="227"/>
      <c r="AB52" s="227">
        <v>0</v>
      </c>
      <c r="AC52" s="227"/>
      <c r="AD52" s="227" t="s">
        <v>729</v>
      </c>
      <c r="AE52" s="227"/>
      <c r="AF52" s="227">
        <v>0</v>
      </c>
      <c r="AG52" s="227">
        <v>0</v>
      </c>
    </row>
    <row r="53" spans="1:33" s="176" customFormat="1" x14ac:dyDescent="0.25">
      <c r="A53" s="183" t="s">
        <v>151</v>
      </c>
      <c r="B53" s="184" t="s">
        <v>150</v>
      </c>
      <c r="C53" s="227"/>
      <c r="D53" s="227"/>
      <c r="E53" s="227"/>
      <c r="F53" s="227"/>
      <c r="G53" s="227">
        <v>0</v>
      </c>
      <c r="H53" s="227">
        <v>0</v>
      </c>
      <c r="I53" s="227"/>
      <c r="J53" s="227">
        <v>0</v>
      </c>
      <c r="K53" s="227"/>
      <c r="L53" s="227">
        <v>0</v>
      </c>
      <c r="M53" s="227"/>
      <c r="N53" s="227" t="s">
        <v>729</v>
      </c>
      <c r="O53" s="227"/>
      <c r="P53" s="227">
        <v>0</v>
      </c>
      <c r="Q53" s="227"/>
      <c r="R53" s="227" t="s">
        <v>729</v>
      </c>
      <c r="S53" s="227"/>
      <c r="T53" s="227">
        <v>0</v>
      </c>
      <c r="U53" s="227"/>
      <c r="V53" s="227" t="s">
        <v>729</v>
      </c>
      <c r="W53" s="227"/>
      <c r="X53" s="227">
        <v>0</v>
      </c>
      <c r="Y53" s="227"/>
      <c r="Z53" s="227" t="s">
        <v>729</v>
      </c>
      <c r="AA53" s="227"/>
      <c r="AB53" s="227">
        <v>0</v>
      </c>
      <c r="AC53" s="227"/>
      <c r="AD53" s="227" t="s">
        <v>729</v>
      </c>
      <c r="AE53" s="227"/>
      <c r="AF53" s="227">
        <v>0</v>
      </c>
      <c r="AG53" s="227">
        <v>0</v>
      </c>
    </row>
    <row r="54" spans="1:33" s="176" customFormat="1" x14ac:dyDescent="0.25">
      <c r="A54" s="183" t="s">
        <v>149</v>
      </c>
      <c r="B54" s="184" t="s">
        <v>632</v>
      </c>
      <c r="C54" s="227"/>
      <c r="D54" s="227"/>
      <c r="E54" s="227"/>
      <c r="F54" s="227"/>
      <c r="G54" s="227">
        <v>0</v>
      </c>
      <c r="H54" s="227">
        <v>0</v>
      </c>
      <c r="I54" s="227"/>
      <c r="J54" s="227">
        <v>0</v>
      </c>
      <c r="K54" s="227"/>
      <c r="L54" s="227">
        <v>0</v>
      </c>
      <c r="M54" s="227"/>
      <c r="N54" s="227" t="s">
        <v>729</v>
      </c>
      <c r="O54" s="227"/>
      <c r="P54" s="227">
        <v>0</v>
      </c>
      <c r="Q54" s="227"/>
      <c r="R54" s="227" t="s">
        <v>729</v>
      </c>
      <c r="S54" s="227"/>
      <c r="T54" s="227">
        <v>0</v>
      </c>
      <c r="U54" s="227"/>
      <c r="V54" s="227" t="s">
        <v>729</v>
      </c>
      <c r="W54" s="227"/>
      <c r="X54" s="227">
        <v>0</v>
      </c>
      <c r="Y54" s="227"/>
      <c r="Z54" s="227" t="s">
        <v>729</v>
      </c>
      <c r="AA54" s="227"/>
      <c r="AB54" s="227">
        <v>0</v>
      </c>
      <c r="AC54" s="227"/>
      <c r="AD54" s="227" t="s">
        <v>729</v>
      </c>
      <c r="AE54" s="227"/>
      <c r="AF54" s="227">
        <v>0</v>
      </c>
      <c r="AG54" s="227">
        <v>0</v>
      </c>
    </row>
    <row r="55" spans="1:33" s="176" customFormat="1" x14ac:dyDescent="0.25">
      <c r="A55" s="183" t="s">
        <v>643</v>
      </c>
      <c r="B55" s="184" t="s">
        <v>633</v>
      </c>
      <c r="C55" s="227"/>
      <c r="D55" s="227"/>
      <c r="E55" s="227"/>
      <c r="F55" s="227"/>
      <c r="G55" s="227">
        <v>0</v>
      </c>
      <c r="H55" s="227">
        <v>0</v>
      </c>
      <c r="I55" s="227"/>
      <c r="J55" s="227">
        <v>0</v>
      </c>
      <c r="K55" s="227"/>
      <c r="L55" s="227">
        <v>0</v>
      </c>
      <c r="M55" s="227"/>
      <c r="N55" s="227" t="s">
        <v>729</v>
      </c>
      <c r="O55" s="227"/>
      <c r="P55" s="227">
        <v>0</v>
      </c>
      <c r="Q55" s="227"/>
      <c r="R55" s="227" t="s">
        <v>729</v>
      </c>
      <c r="S55" s="227"/>
      <c r="T55" s="227">
        <v>0</v>
      </c>
      <c r="U55" s="227"/>
      <c r="V55" s="227" t="s">
        <v>729</v>
      </c>
      <c r="W55" s="227"/>
      <c r="X55" s="227">
        <v>0</v>
      </c>
      <c r="Y55" s="227"/>
      <c r="Z55" s="227" t="s">
        <v>729</v>
      </c>
      <c r="AA55" s="227"/>
      <c r="AB55" s="227">
        <v>0</v>
      </c>
      <c r="AC55" s="227"/>
      <c r="AD55" s="227" t="s">
        <v>729</v>
      </c>
      <c r="AE55" s="227"/>
      <c r="AF55" s="227">
        <v>0</v>
      </c>
      <c r="AG55" s="227">
        <v>0</v>
      </c>
    </row>
    <row r="56" spans="1:33" s="176" customFormat="1" x14ac:dyDescent="0.25">
      <c r="A56" s="183" t="s">
        <v>644</v>
      </c>
      <c r="B56" s="184" t="s">
        <v>634</v>
      </c>
      <c r="C56" s="227"/>
      <c r="D56" s="227"/>
      <c r="E56" s="227"/>
      <c r="F56" s="227"/>
      <c r="G56" s="227">
        <v>0</v>
      </c>
      <c r="H56" s="227">
        <v>0</v>
      </c>
      <c r="I56" s="227"/>
      <c r="J56" s="227">
        <v>0</v>
      </c>
      <c r="K56" s="227"/>
      <c r="L56" s="227">
        <v>0</v>
      </c>
      <c r="M56" s="227"/>
      <c r="N56" s="227" t="s">
        <v>729</v>
      </c>
      <c r="O56" s="227"/>
      <c r="P56" s="227">
        <v>0</v>
      </c>
      <c r="Q56" s="227"/>
      <c r="R56" s="227" t="s">
        <v>729</v>
      </c>
      <c r="S56" s="227"/>
      <c r="T56" s="227">
        <v>0</v>
      </c>
      <c r="U56" s="227"/>
      <c r="V56" s="227" t="s">
        <v>729</v>
      </c>
      <c r="W56" s="227"/>
      <c r="X56" s="227">
        <v>0</v>
      </c>
      <c r="Y56" s="227"/>
      <c r="Z56" s="227" t="s">
        <v>729</v>
      </c>
      <c r="AA56" s="227"/>
      <c r="AB56" s="227">
        <v>0</v>
      </c>
      <c r="AC56" s="227"/>
      <c r="AD56" s="227" t="s">
        <v>729</v>
      </c>
      <c r="AE56" s="227"/>
      <c r="AF56" s="227">
        <v>0</v>
      </c>
      <c r="AG56" s="227">
        <v>0</v>
      </c>
    </row>
    <row r="57" spans="1:33" s="176" customFormat="1" x14ac:dyDescent="0.25">
      <c r="A57" s="183" t="s">
        <v>645</v>
      </c>
      <c r="B57" s="184" t="s">
        <v>636</v>
      </c>
      <c r="C57" s="227"/>
      <c r="D57" s="227"/>
      <c r="E57" s="227"/>
      <c r="F57" s="227"/>
      <c r="G57" s="227">
        <v>0</v>
      </c>
      <c r="H57" s="227">
        <v>0</v>
      </c>
      <c r="I57" s="227"/>
      <c r="J57" s="227">
        <v>0</v>
      </c>
      <c r="K57" s="227"/>
      <c r="L57" s="227">
        <v>0</v>
      </c>
      <c r="M57" s="227"/>
      <c r="N57" s="227" t="s">
        <v>729</v>
      </c>
      <c r="O57" s="227"/>
      <c r="P57" s="227">
        <v>0</v>
      </c>
      <c r="Q57" s="227"/>
      <c r="R57" s="227" t="s">
        <v>729</v>
      </c>
      <c r="S57" s="227"/>
      <c r="T57" s="227">
        <v>0</v>
      </c>
      <c r="U57" s="227"/>
      <c r="V57" s="227" t="s">
        <v>729</v>
      </c>
      <c r="W57" s="227"/>
      <c r="X57" s="227">
        <v>0</v>
      </c>
      <c r="Y57" s="227"/>
      <c r="Z57" s="227" t="s">
        <v>729</v>
      </c>
      <c r="AA57" s="227"/>
      <c r="AB57" s="227">
        <v>0</v>
      </c>
      <c r="AC57" s="227"/>
      <c r="AD57" s="227" t="s">
        <v>729</v>
      </c>
      <c r="AE57" s="227"/>
      <c r="AF57" s="227">
        <v>0</v>
      </c>
      <c r="AG57" s="227">
        <v>0</v>
      </c>
    </row>
    <row r="58" spans="1:33" s="176" customFormat="1" ht="36.75" customHeight="1" x14ac:dyDescent="0.25">
      <c r="A58" s="183" t="s">
        <v>646</v>
      </c>
      <c r="B58" s="184" t="s">
        <v>638</v>
      </c>
      <c r="C58" s="227"/>
      <c r="D58" s="227"/>
      <c r="E58" s="227"/>
      <c r="F58" s="227"/>
      <c r="G58" s="227">
        <v>0</v>
      </c>
      <c r="H58" s="227">
        <v>0</v>
      </c>
      <c r="I58" s="227"/>
      <c r="J58" s="227">
        <v>0</v>
      </c>
      <c r="K58" s="227"/>
      <c r="L58" s="227">
        <v>0</v>
      </c>
      <c r="M58" s="227"/>
      <c r="N58" s="227" t="s">
        <v>729</v>
      </c>
      <c r="O58" s="227"/>
      <c r="P58" s="227">
        <v>15</v>
      </c>
      <c r="Q58" s="227"/>
      <c r="R58" s="227" t="s">
        <v>729</v>
      </c>
      <c r="S58" s="227"/>
      <c r="T58" s="227">
        <v>0</v>
      </c>
      <c r="U58" s="227"/>
      <c r="V58" s="227" t="s">
        <v>729</v>
      </c>
      <c r="W58" s="227"/>
      <c r="X58" s="227">
        <v>0</v>
      </c>
      <c r="Y58" s="227"/>
      <c r="Z58" s="227" t="s">
        <v>729</v>
      </c>
      <c r="AA58" s="227"/>
      <c r="AB58" s="227">
        <v>0</v>
      </c>
      <c r="AC58" s="227"/>
      <c r="AD58" s="227" t="s">
        <v>729</v>
      </c>
      <c r="AE58" s="227"/>
      <c r="AF58" s="227">
        <v>15</v>
      </c>
      <c r="AG58" s="227">
        <v>0</v>
      </c>
    </row>
    <row r="59" spans="1:33" s="176" customFormat="1" x14ac:dyDescent="0.25">
      <c r="A59" s="183" t="s">
        <v>647</v>
      </c>
      <c r="B59" s="184" t="s">
        <v>640</v>
      </c>
      <c r="C59" s="227"/>
      <c r="D59" s="227"/>
      <c r="E59" s="227"/>
      <c r="F59" s="227"/>
      <c r="G59" s="227">
        <v>0</v>
      </c>
      <c r="H59" s="227">
        <v>0</v>
      </c>
      <c r="I59" s="227"/>
      <c r="J59" s="227">
        <v>0</v>
      </c>
      <c r="K59" s="227"/>
      <c r="L59" s="227">
        <v>0</v>
      </c>
      <c r="M59" s="227"/>
      <c r="N59" s="227" t="s">
        <v>729</v>
      </c>
      <c r="O59" s="227"/>
      <c r="P59" s="227">
        <v>0</v>
      </c>
      <c r="Q59" s="227"/>
      <c r="R59" s="227" t="s">
        <v>729</v>
      </c>
      <c r="S59" s="227"/>
      <c r="T59" s="227">
        <v>0</v>
      </c>
      <c r="U59" s="227"/>
      <c r="V59" s="227" t="s">
        <v>729</v>
      </c>
      <c r="W59" s="227"/>
      <c r="X59" s="227">
        <v>0</v>
      </c>
      <c r="Y59" s="227"/>
      <c r="Z59" s="227" t="s">
        <v>729</v>
      </c>
      <c r="AA59" s="227"/>
      <c r="AB59" s="227">
        <v>0</v>
      </c>
      <c r="AC59" s="227"/>
      <c r="AD59" s="227" t="s">
        <v>729</v>
      </c>
      <c r="AE59" s="227"/>
      <c r="AF59" s="227">
        <v>0</v>
      </c>
      <c r="AG59" s="227">
        <v>0</v>
      </c>
    </row>
    <row r="60" spans="1:33" s="176" customFormat="1" x14ac:dyDescent="0.25">
      <c r="A60" s="183" t="s">
        <v>648</v>
      </c>
      <c r="B60" s="184" t="s">
        <v>642</v>
      </c>
      <c r="C60" s="227"/>
      <c r="D60" s="227"/>
      <c r="E60" s="227"/>
      <c r="F60" s="227"/>
      <c r="G60" s="227">
        <v>0</v>
      </c>
      <c r="H60" s="227">
        <v>0</v>
      </c>
      <c r="I60" s="227"/>
      <c r="J60" s="227">
        <v>0</v>
      </c>
      <c r="K60" s="227"/>
      <c r="L60" s="227">
        <v>0</v>
      </c>
      <c r="M60" s="227"/>
      <c r="N60" s="227" t="s">
        <v>729</v>
      </c>
      <c r="O60" s="227"/>
      <c r="P60" s="227">
        <v>0</v>
      </c>
      <c r="Q60" s="227"/>
      <c r="R60" s="227" t="s">
        <v>729</v>
      </c>
      <c r="S60" s="227"/>
      <c r="T60" s="227">
        <v>0</v>
      </c>
      <c r="U60" s="227"/>
      <c r="V60" s="227" t="s">
        <v>729</v>
      </c>
      <c r="W60" s="227"/>
      <c r="X60" s="227">
        <v>0</v>
      </c>
      <c r="Y60" s="227"/>
      <c r="Z60" s="227" t="s">
        <v>729</v>
      </c>
      <c r="AA60" s="227"/>
      <c r="AB60" s="227">
        <v>0</v>
      </c>
      <c r="AC60" s="227"/>
      <c r="AD60" s="227" t="s">
        <v>729</v>
      </c>
      <c r="AE60" s="227"/>
      <c r="AF60" s="227">
        <v>0</v>
      </c>
      <c r="AG60" s="227">
        <v>0</v>
      </c>
    </row>
    <row r="61" spans="1:33" s="176" customFormat="1" ht="31.5" x14ac:dyDescent="0.25">
      <c r="A61" s="181" t="s">
        <v>60</v>
      </c>
      <c r="B61" s="182"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176" customFormat="1" x14ac:dyDescent="0.25">
      <c r="A62" s="183" t="s">
        <v>147</v>
      </c>
      <c r="B62" s="184" t="s">
        <v>146</v>
      </c>
      <c r="C62" s="227">
        <v>79.799317999999985</v>
      </c>
      <c r="D62" s="227">
        <v>131.67623468197047</v>
      </c>
      <c r="E62" s="227"/>
      <c r="F62" s="227"/>
      <c r="G62" s="227">
        <v>0</v>
      </c>
      <c r="H62" s="227">
        <v>0</v>
      </c>
      <c r="I62" s="227"/>
      <c r="J62" s="227">
        <v>0</v>
      </c>
      <c r="K62" s="227"/>
      <c r="L62" s="227">
        <v>0</v>
      </c>
      <c r="M62" s="227"/>
      <c r="N62" s="227" t="s">
        <v>729</v>
      </c>
      <c r="O62" s="227"/>
      <c r="P62" s="227">
        <v>131.67623468197047</v>
      </c>
      <c r="Q62" s="227"/>
      <c r="R62" s="227" t="s">
        <v>729</v>
      </c>
      <c r="S62" s="227"/>
      <c r="T62" s="227">
        <v>0</v>
      </c>
      <c r="U62" s="227"/>
      <c r="V62" s="227" t="s">
        <v>729</v>
      </c>
      <c r="W62" s="227"/>
      <c r="X62" s="227">
        <v>0</v>
      </c>
      <c r="Y62" s="227"/>
      <c r="Z62" s="227" t="s">
        <v>729</v>
      </c>
      <c r="AA62" s="227"/>
      <c r="AB62" s="227">
        <v>0</v>
      </c>
      <c r="AC62" s="227"/>
      <c r="AD62" s="227" t="s">
        <v>729</v>
      </c>
      <c r="AE62" s="227"/>
      <c r="AF62" s="227">
        <v>131.67623468197047</v>
      </c>
      <c r="AG62" s="227">
        <v>0</v>
      </c>
    </row>
    <row r="63" spans="1:33" s="176" customFormat="1" x14ac:dyDescent="0.25">
      <c r="A63" s="183" t="s">
        <v>145</v>
      </c>
      <c r="B63" s="186" t="s">
        <v>139</v>
      </c>
      <c r="C63" s="227"/>
      <c r="D63" s="227"/>
      <c r="E63" s="227"/>
      <c r="F63" s="227"/>
      <c r="G63" s="227">
        <v>0</v>
      </c>
      <c r="H63" s="227">
        <v>0</v>
      </c>
      <c r="I63" s="227"/>
      <c r="J63" s="227">
        <v>0</v>
      </c>
      <c r="K63" s="227"/>
      <c r="L63" s="227">
        <v>0</v>
      </c>
      <c r="M63" s="227"/>
      <c r="N63" s="227" t="s">
        <v>729</v>
      </c>
      <c r="O63" s="227"/>
      <c r="P63" s="227">
        <v>0</v>
      </c>
      <c r="Q63" s="227"/>
      <c r="R63" s="227" t="s">
        <v>729</v>
      </c>
      <c r="S63" s="227"/>
      <c r="T63" s="227">
        <v>0</v>
      </c>
      <c r="U63" s="227"/>
      <c r="V63" s="227" t="s">
        <v>729</v>
      </c>
      <c r="W63" s="227"/>
      <c r="X63" s="227">
        <v>0</v>
      </c>
      <c r="Y63" s="227"/>
      <c r="Z63" s="227" t="s">
        <v>729</v>
      </c>
      <c r="AA63" s="227"/>
      <c r="AB63" s="227">
        <v>0</v>
      </c>
      <c r="AC63" s="227"/>
      <c r="AD63" s="227" t="s">
        <v>729</v>
      </c>
      <c r="AE63" s="227"/>
      <c r="AF63" s="227">
        <v>0</v>
      </c>
      <c r="AG63" s="227">
        <v>0</v>
      </c>
    </row>
    <row r="64" spans="1:33" s="176" customFormat="1" x14ac:dyDescent="0.25">
      <c r="A64" s="183" t="s">
        <v>144</v>
      </c>
      <c r="B64" s="184" t="s">
        <v>138</v>
      </c>
      <c r="C64" s="227"/>
      <c r="D64" s="227"/>
      <c r="E64" s="227"/>
      <c r="F64" s="227"/>
      <c r="G64" s="227">
        <v>0</v>
      </c>
      <c r="H64" s="227">
        <v>0</v>
      </c>
      <c r="I64" s="227"/>
      <c r="J64" s="227">
        <v>0</v>
      </c>
      <c r="K64" s="227"/>
      <c r="L64" s="227">
        <v>0</v>
      </c>
      <c r="M64" s="227"/>
      <c r="N64" s="227" t="s">
        <v>729</v>
      </c>
      <c r="O64" s="227"/>
      <c r="P64" s="227">
        <v>0</v>
      </c>
      <c r="Q64" s="227"/>
      <c r="R64" s="227" t="s">
        <v>729</v>
      </c>
      <c r="S64" s="227"/>
      <c r="T64" s="227">
        <v>0</v>
      </c>
      <c r="U64" s="227"/>
      <c r="V64" s="227" t="s">
        <v>729</v>
      </c>
      <c r="W64" s="227"/>
      <c r="X64" s="227">
        <v>0</v>
      </c>
      <c r="Y64" s="227"/>
      <c r="Z64" s="227" t="s">
        <v>729</v>
      </c>
      <c r="AA64" s="227"/>
      <c r="AB64" s="227">
        <v>0</v>
      </c>
      <c r="AC64" s="227"/>
      <c r="AD64" s="227" t="s">
        <v>729</v>
      </c>
      <c r="AE64" s="227"/>
      <c r="AF64" s="227">
        <v>0</v>
      </c>
      <c r="AG64" s="227">
        <v>0</v>
      </c>
    </row>
    <row r="65" spans="1:33" s="176" customFormat="1" x14ac:dyDescent="0.25">
      <c r="A65" s="183" t="s">
        <v>143</v>
      </c>
      <c r="B65" s="186" t="s">
        <v>137</v>
      </c>
      <c r="C65" s="227"/>
      <c r="D65" s="227"/>
      <c r="E65" s="227"/>
      <c r="F65" s="227"/>
      <c r="G65" s="227">
        <v>0</v>
      </c>
      <c r="H65" s="227">
        <v>0</v>
      </c>
      <c r="I65" s="227"/>
      <c r="J65" s="227">
        <v>0</v>
      </c>
      <c r="K65" s="227"/>
      <c r="L65" s="227">
        <v>0</v>
      </c>
      <c r="M65" s="227"/>
      <c r="N65" s="227" t="s">
        <v>729</v>
      </c>
      <c r="O65" s="227"/>
      <c r="P65" s="227">
        <v>0</v>
      </c>
      <c r="Q65" s="227"/>
      <c r="R65" s="227" t="s">
        <v>729</v>
      </c>
      <c r="S65" s="227"/>
      <c r="T65" s="227">
        <v>0</v>
      </c>
      <c r="U65" s="227"/>
      <c r="V65" s="227" t="s">
        <v>729</v>
      </c>
      <c r="W65" s="227"/>
      <c r="X65" s="227">
        <v>0</v>
      </c>
      <c r="Y65" s="227"/>
      <c r="Z65" s="227" t="s">
        <v>729</v>
      </c>
      <c r="AA65" s="227"/>
      <c r="AB65" s="227">
        <v>0</v>
      </c>
      <c r="AC65" s="227"/>
      <c r="AD65" s="227" t="s">
        <v>729</v>
      </c>
      <c r="AE65" s="227"/>
      <c r="AF65" s="227">
        <v>0</v>
      </c>
      <c r="AG65" s="227">
        <v>0</v>
      </c>
    </row>
    <row r="66" spans="1:33" s="176" customFormat="1" x14ac:dyDescent="0.25">
      <c r="A66" s="183" t="s">
        <v>142</v>
      </c>
      <c r="B66" s="186" t="s">
        <v>136</v>
      </c>
      <c r="C66" s="227"/>
      <c r="D66" s="227"/>
      <c r="E66" s="227"/>
      <c r="F66" s="227"/>
      <c r="G66" s="227">
        <v>0</v>
      </c>
      <c r="H66" s="227">
        <v>0</v>
      </c>
      <c r="I66" s="227"/>
      <c r="J66" s="227">
        <v>0</v>
      </c>
      <c r="K66" s="227"/>
      <c r="L66" s="227">
        <v>0</v>
      </c>
      <c r="M66" s="227"/>
      <c r="N66" s="227" t="s">
        <v>729</v>
      </c>
      <c r="O66" s="227"/>
      <c r="P66" s="227">
        <v>0</v>
      </c>
      <c r="Q66" s="227"/>
      <c r="R66" s="227" t="s">
        <v>729</v>
      </c>
      <c r="S66" s="227"/>
      <c r="T66" s="227">
        <v>0</v>
      </c>
      <c r="U66" s="227"/>
      <c r="V66" s="227" t="s">
        <v>729</v>
      </c>
      <c r="W66" s="227"/>
      <c r="X66" s="227">
        <v>0</v>
      </c>
      <c r="Y66" s="227"/>
      <c r="Z66" s="227" t="s">
        <v>729</v>
      </c>
      <c r="AA66" s="227"/>
      <c r="AB66" s="227">
        <v>0</v>
      </c>
      <c r="AC66" s="227"/>
      <c r="AD66" s="227" t="s">
        <v>729</v>
      </c>
      <c r="AE66" s="227"/>
      <c r="AF66" s="227">
        <v>0</v>
      </c>
      <c r="AG66" s="227">
        <v>0</v>
      </c>
    </row>
    <row r="67" spans="1:33" s="176" customFormat="1" x14ac:dyDescent="0.25">
      <c r="A67" s="183" t="s">
        <v>141</v>
      </c>
      <c r="B67" s="186" t="s">
        <v>649</v>
      </c>
      <c r="C67" s="227"/>
      <c r="D67" s="227"/>
      <c r="E67" s="227"/>
      <c r="F67" s="227"/>
      <c r="G67" s="227">
        <v>0</v>
      </c>
      <c r="H67" s="227">
        <v>0</v>
      </c>
      <c r="I67" s="227"/>
      <c r="J67" s="227">
        <v>0</v>
      </c>
      <c r="K67" s="227"/>
      <c r="L67" s="227">
        <v>0</v>
      </c>
      <c r="M67" s="227"/>
      <c r="N67" s="227" t="s">
        <v>729</v>
      </c>
      <c r="O67" s="227"/>
      <c r="P67" s="227">
        <v>0</v>
      </c>
      <c r="Q67" s="227"/>
      <c r="R67" s="227" t="s">
        <v>729</v>
      </c>
      <c r="S67" s="227"/>
      <c r="T67" s="227">
        <v>0</v>
      </c>
      <c r="U67" s="227"/>
      <c r="V67" s="227" t="s">
        <v>729</v>
      </c>
      <c r="W67" s="227"/>
      <c r="X67" s="227">
        <v>0</v>
      </c>
      <c r="Y67" s="227"/>
      <c r="Z67" s="227" t="s">
        <v>729</v>
      </c>
      <c r="AA67" s="227"/>
      <c r="AB67" s="227">
        <v>0</v>
      </c>
      <c r="AC67" s="227"/>
      <c r="AD67" s="227" t="s">
        <v>729</v>
      </c>
      <c r="AE67" s="227"/>
      <c r="AF67" s="227">
        <v>0</v>
      </c>
      <c r="AG67" s="227">
        <v>0</v>
      </c>
    </row>
    <row r="68" spans="1:33" s="176" customFormat="1" x14ac:dyDescent="0.25">
      <c r="A68" s="183" t="s">
        <v>650</v>
      </c>
      <c r="B68" s="186" t="s">
        <v>651</v>
      </c>
      <c r="C68" s="227"/>
      <c r="D68" s="227"/>
      <c r="E68" s="227"/>
      <c r="F68" s="227"/>
      <c r="G68" s="227">
        <v>0</v>
      </c>
      <c r="H68" s="227">
        <v>0</v>
      </c>
      <c r="I68" s="227"/>
      <c r="J68" s="227">
        <v>0</v>
      </c>
      <c r="K68" s="227"/>
      <c r="L68" s="227">
        <v>0</v>
      </c>
      <c r="M68" s="227"/>
      <c r="N68" s="227" t="s">
        <v>729</v>
      </c>
      <c r="O68" s="227"/>
      <c r="P68" s="227">
        <v>0</v>
      </c>
      <c r="Q68" s="227"/>
      <c r="R68" s="227" t="s">
        <v>729</v>
      </c>
      <c r="S68" s="227"/>
      <c r="T68" s="227">
        <v>0</v>
      </c>
      <c r="U68" s="227"/>
      <c r="V68" s="227" t="s">
        <v>729</v>
      </c>
      <c r="W68" s="227"/>
      <c r="X68" s="227">
        <v>0</v>
      </c>
      <c r="Y68" s="227"/>
      <c r="Z68" s="227" t="s">
        <v>729</v>
      </c>
      <c r="AA68" s="227"/>
      <c r="AB68" s="227">
        <v>0</v>
      </c>
      <c r="AC68" s="227"/>
      <c r="AD68" s="227" t="s">
        <v>729</v>
      </c>
      <c r="AE68" s="227"/>
      <c r="AF68" s="227">
        <v>0</v>
      </c>
      <c r="AG68" s="227">
        <v>0</v>
      </c>
    </row>
    <row r="69" spans="1:33" s="176" customFormat="1" x14ac:dyDescent="0.25">
      <c r="A69" s="183" t="s">
        <v>652</v>
      </c>
      <c r="B69" s="186" t="s">
        <v>653</v>
      </c>
      <c r="C69" s="227"/>
      <c r="D69" s="227"/>
      <c r="E69" s="227"/>
      <c r="F69" s="227"/>
      <c r="G69" s="227">
        <v>0</v>
      </c>
      <c r="H69" s="227">
        <v>0</v>
      </c>
      <c r="I69" s="227"/>
      <c r="J69" s="227">
        <v>0</v>
      </c>
      <c r="K69" s="227"/>
      <c r="L69" s="227">
        <v>0</v>
      </c>
      <c r="M69" s="227"/>
      <c r="N69" s="227" t="s">
        <v>729</v>
      </c>
      <c r="O69" s="227"/>
      <c r="P69" s="227">
        <v>0</v>
      </c>
      <c r="Q69" s="227"/>
      <c r="R69" s="227" t="s">
        <v>729</v>
      </c>
      <c r="S69" s="227"/>
      <c r="T69" s="227">
        <v>0</v>
      </c>
      <c r="U69" s="227"/>
      <c r="V69" s="227" t="s">
        <v>729</v>
      </c>
      <c r="W69" s="227"/>
      <c r="X69" s="227">
        <v>0</v>
      </c>
      <c r="Y69" s="227"/>
      <c r="Z69" s="227" t="s">
        <v>729</v>
      </c>
      <c r="AA69" s="227"/>
      <c r="AB69" s="227">
        <v>0</v>
      </c>
      <c r="AC69" s="227"/>
      <c r="AD69" s="227" t="s">
        <v>729</v>
      </c>
      <c r="AE69" s="227"/>
      <c r="AF69" s="227">
        <v>0</v>
      </c>
      <c r="AG69" s="227">
        <v>0</v>
      </c>
    </row>
    <row r="70" spans="1:33" s="176" customFormat="1" x14ac:dyDescent="0.25">
      <c r="A70" s="183" t="s">
        <v>654</v>
      </c>
      <c r="B70" s="186" t="s">
        <v>655</v>
      </c>
      <c r="C70" s="227"/>
      <c r="D70" s="227"/>
      <c r="E70" s="227"/>
      <c r="F70" s="227"/>
      <c r="G70" s="227">
        <v>0</v>
      </c>
      <c r="H70" s="227">
        <v>0</v>
      </c>
      <c r="I70" s="227"/>
      <c r="J70" s="227">
        <v>0</v>
      </c>
      <c r="K70" s="227"/>
      <c r="L70" s="227">
        <v>0</v>
      </c>
      <c r="M70" s="227"/>
      <c r="N70" s="227" t="s">
        <v>729</v>
      </c>
      <c r="O70" s="227"/>
      <c r="P70" s="227">
        <v>0</v>
      </c>
      <c r="Q70" s="227"/>
      <c r="R70" s="227" t="s">
        <v>729</v>
      </c>
      <c r="S70" s="227"/>
      <c r="T70" s="227">
        <v>0</v>
      </c>
      <c r="U70" s="227"/>
      <c r="V70" s="227" t="s">
        <v>729</v>
      </c>
      <c r="W70" s="227"/>
      <c r="X70" s="227">
        <v>0</v>
      </c>
      <c r="Y70" s="227"/>
      <c r="Z70" s="227" t="s">
        <v>729</v>
      </c>
      <c r="AA70" s="227"/>
      <c r="AB70" s="227">
        <v>0</v>
      </c>
      <c r="AC70" s="227"/>
      <c r="AD70" s="227" t="s">
        <v>729</v>
      </c>
      <c r="AE70" s="227"/>
      <c r="AF70" s="227">
        <v>0</v>
      </c>
      <c r="AG70" s="227">
        <v>0</v>
      </c>
    </row>
    <row r="71" spans="1:33" s="176" customFormat="1" x14ac:dyDescent="0.25">
      <c r="A71" s="183" t="s">
        <v>656</v>
      </c>
      <c r="B71" s="186" t="s">
        <v>657</v>
      </c>
      <c r="C71" s="227"/>
      <c r="D71" s="227"/>
      <c r="E71" s="227"/>
      <c r="F71" s="227"/>
      <c r="G71" s="227">
        <v>0</v>
      </c>
      <c r="H71" s="227">
        <v>0</v>
      </c>
      <c r="I71" s="227"/>
      <c r="J71" s="227">
        <v>0</v>
      </c>
      <c r="K71" s="227"/>
      <c r="L71" s="227">
        <v>0</v>
      </c>
      <c r="M71" s="227"/>
      <c r="N71" s="227" t="s">
        <v>729</v>
      </c>
      <c r="O71" s="227"/>
      <c r="P71" s="227">
        <v>15</v>
      </c>
      <c r="Q71" s="227"/>
      <c r="R71" s="227" t="s">
        <v>729</v>
      </c>
      <c r="S71" s="227"/>
      <c r="T71" s="227">
        <v>0</v>
      </c>
      <c r="U71" s="227"/>
      <c r="V71" s="227" t="s">
        <v>729</v>
      </c>
      <c r="W71" s="227"/>
      <c r="X71" s="227">
        <v>0</v>
      </c>
      <c r="Y71" s="227"/>
      <c r="Z71" s="227" t="s">
        <v>729</v>
      </c>
      <c r="AA71" s="227"/>
      <c r="AB71" s="227">
        <v>0</v>
      </c>
      <c r="AC71" s="227"/>
      <c r="AD71" s="227" t="s">
        <v>729</v>
      </c>
      <c r="AE71" s="227"/>
      <c r="AF71" s="227">
        <v>15</v>
      </c>
      <c r="AG71" s="227">
        <v>0</v>
      </c>
    </row>
    <row r="72" spans="1:33" s="176" customFormat="1" x14ac:dyDescent="0.25">
      <c r="A72" s="183" t="s">
        <v>658</v>
      </c>
      <c r="B72" s="186" t="s">
        <v>659</v>
      </c>
      <c r="C72" s="227"/>
      <c r="D72" s="227"/>
      <c r="E72" s="227"/>
      <c r="F72" s="227"/>
      <c r="G72" s="227">
        <v>0</v>
      </c>
      <c r="H72" s="227">
        <v>0</v>
      </c>
      <c r="I72" s="227"/>
      <c r="J72" s="227">
        <v>0</v>
      </c>
      <c r="K72" s="227"/>
      <c r="L72" s="227">
        <v>0</v>
      </c>
      <c r="M72" s="227"/>
      <c r="N72" s="227" t="s">
        <v>729</v>
      </c>
      <c r="O72" s="227"/>
      <c r="P72" s="227">
        <v>0</v>
      </c>
      <c r="Q72" s="227"/>
      <c r="R72" s="227" t="s">
        <v>729</v>
      </c>
      <c r="S72" s="227"/>
      <c r="T72" s="227">
        <v>0</v>
      </c>
      <c r="U72" s="227"/>
      <c r="V72" s="227" t="s">
        <v>729</v>
      </c>
      <c r="W72" s="227"/>
      <c r="X72" s="227">
        <v>0</v>
      </c>
      <c r="Y72" s="227"/>
      <c r="Z72" s="227" t="s">
        <v>729</v>
      </c>
      <c r="AA72" s="227"/>
      <c r="AB72" s="227">
        <v>0</v>
      </c>
      <c r="AC72" s="227"/>
      <c r="AD72" s="227" t="s">
        <v>729</v>
      </c>
      <c r="AE72" s="227"/>
      <c r="AF72" s="227">
        <v>0</v>
      </c>
      <c r="AG72" s="227">
        <v>0</v>
      </c>
    </row>
    <row r="73" spans="1:33" s="176" customFormat="1" x14ac:dyDescent="0.25">
      <c r="A73" s="183" t="s">
        <v>660</v>
      </c>
      <c r="B73" s="186" t="s">
        <v>661</v>
      </c>
      <c r="C73" s="227"/>
      <c r="D73" s="227"/>
      <c r="E73" s="227"/>
      <c r="F73" s="227"/>
      <c r="G73" s="227">
        <v>0</v>
      </c>
      <c r="H73" s="227">
        <v>0</v>
      </c>
      <c r="I73" s="227"/>
      <c r="J73" s="227">
        <v>0</v>
      </c>
      <c r="K73" s="227"/>
      <c r="L73" s="227">
        <v>0</v>
      </c>
      <c r="M73" s="227"/>
      <c r="N73" s="227" t="s">
        <v>729</v>
      </c>
      <c r="O73" s="227"/>
      <c r="P73" s="227">
        <v>0</v>
      </c>
      <c r="Q73" s="227"/>
      <c r="R73" s="227" t="s">
        <v>729</v>
      </c>
      <c r="S73" s="227"/>
      <c r="T73" s="227">
        <v>0</v>
      </c>
      <c r="U73" s="227"/>
      <c r="V73" s="227" t="s">
        <v>729</v>
      </c>
      <c r="W73" s="227"/>
      <c r="X73" s="227">
        <v>0</v>
      </c>
      <c r="Y73" s="227"/>
      <c r="Z73" s="227" t="s">
        <v>729</v>
      </c>
      <c r="AA73" s="227"/>
      <c r="AB73" s="227">
        <v>0</v>
      </c>
      <c r="AC73" s="227"/>
      <c r="AD73" s="227" t="s">
        <v>729</v>
      </c>
      <c r="AE73" s="227"/>
      <c r="AF73" s="227">
        <v>0</v>
      </c>
      <c r="AG73" s="227">
        <v>0</v>
      </c>
    </row>
    <row r="74" spans="1:33" s="176" customFormat="1" ht="36.75" customHeight="1" x14ac:dyDescent="0.25">
      <c r="A74" s="181" t="s">
        <v>59</v>
      </c>
      <c r="B74" s="187" t="s">
        <v>235</v>
      </c>
      <c r="C74" s="227"/>
      <c r="D74" s="227"/>
      <c r="E74" s="227"/>
      <c r="F74" s="227"/>
      <c r="G74" s="227">
        <v>0</v>
      </c>
      <c r="H74" s="227">
        <v>0</v>
      </c>
      <c r="I74" s="227"/>
      <c r="J74" s="227">
        <v>0</v>
      </c>
      <c r="K74" s="227"/>
      <c r="L74" s="227">
        <v>0</v>
      </c>
      <c r="M74" s="227"/>
      <c r="N74" s="227" t="s">
        <v>729</v>
      </c>
      <c r="O74" s="227"/>
      <c r="P74" s="227">
        <v>0</v>
      </c>
      <c r="Q74" s="227"/>
      <c r="R74" s="227" t="s">
        <v>729</v>
      </c>
      <c r="S74" s="227"/>
      <c r="T74" s="227">
        <v>0</v>
      </c>
      <c r="U74" s="227"/>
      <c r="V74" s="227" t="s">
        <v>729</v>
      </c>
      <c r="W74" s="227"/>
      <c r="X74" s="227">
        <v>0</v>
      </c>
      <c r="Y74" s="227"/>
      <c r="Z74" s="227" t="s">
        <v>729</v>
      </c>
      <c r="AA74" s="227"/>
      <c r="AB74" s="227">
        <v>0</v>
      </c>
      <c r="AC74" s="227"/>
      <c r="AD74" s="227" t="s">
        <v>729</v>
      </c>
      <c r="AE74" s="227"/>
      <c r="AF74" s="227">
        <v>0</v>
      </c>
      <c r="AG74" s="227">
        <v>0</v>
      </c>
    </row>
    <row r="75" spans="1:33" s="176" customFormat="1" x14ac:dyDescent="0.25">
      <c r="A75" s="181" t="s">
        <v>57</v>
      </c>
      <c r="B75" s="182"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s="176" customFormat="1" x14ac:dyDescent="0.25">
      <c r="A76" s="183" t="s">
        <v>230</v>
      </c>
      <c r="B76" s="184" t="s">
        <v>631</v>
      </c>
      <c r="C76" s="228"/>
      <c r="D76" s="229"/>
      <c r="E76" s="230"/>
      <c r="F76" s="230"/>
      <c r="G76" s="227">
        <v>0</v>
      </c>
      <c r="H76" s="227">
        <v>0</v>
      </c>
      <c r="I76" s="227"/>
      <c r="J76" s="227">
        <v>0</v>
      </c>
      <c r="K76" s="227"/>
      <c r="L76" s="227">
        <v>0</v>
      </c>
      <c r="M76" s="230"/>
      <c r="N76" s="227" t="s">
        <v>729</v>
      </c>
      <c r="O76" s="229"/>
      <c r="P76" s="227">
        <v>0</v>
      </c>
      <c r="Q76" s="229"/>
      <c r="R76" s="227" t="s">
        <v>729</v>
      </c>
      <c r="S76" s="229"/>
      <c r="T76" s="227">
        <v>0</v>
      </c>
      <c r="U76" s="229"/>
      <c r="V76" s="227" t="s">
        <v>729</v>
      </c>
      <c r="W76" s="229"/>
      <c r="X76" s="227">
        <v>0</v>
      </c>
      <c r="Y76" s="229"/>
      <c r="Z76" s="227" t="s">
        <v>729</v>
      </c>
      <c r="AA76" s="229"/>
      <c r="AB76" s="227">
        <v>0</v>
      </c>
      <c r="AC76" s="229"/>
      <c r="AD76" s="227" t="s">
        <v>729</v>
      </c>
      <c r="AE76" s="229"/>
      <c r="AF76" s="227">
        <v>0</v>
      </c>
      <c r="AG76" s="227">
        <v>0</v>
      </c>
    </row>
    <row r="77" spans="1:33" s="176" customFormat="1" ht="31.5" x14ac:dyDescent="0.25">
      <c r="A77" s="183" t="s">
        <v>231</v>
      </c>
      <c r="B77" s="186" t="s">
        <v>629</v>
      </c>
      <c r="C77" s="227"/>
      <c r="D77" s="227"/>
      <c r="E77" s="227"/>
      <c r="F77" s="227"/>
      <c r="G77" s="227">
        <v>0</v>
      </c>
      <c r="H77" s="227">
        <v>0</v>
      </c>
      <c r="I77" s="227"/>
      <c r="J77" s="227">
        <v>0</v>
      </c>
      <c r="K77" s="227"/>
      <c r="L77" s="227">
        <v>0</v>
      </c>
      <c r="M77" s="227"/>
      <c r="N77" s="227" t="s">
        <v>729</v>
      </c>
      <c r="O77" s="227"/>
      <c r="P77" s="227">
        <v>0</v>
      </c>
      <c r="Q77" s="227"/>
      <c r="R77" s="227" t="s">
        <v>729</v>
      </c>
      <c r="S77" s="227"/>
      <c r="T77" s="227">
        <v>0</v>
      </c>
      <c r="U77" s="227"/>
      <c r="V77" s="227" t="s">
        <v>729</v>
      </c>
      <c r="W77" s="227"/>
      <c r="X77" s="227">
        <v>0</v>
      </c>
      <c r="Y77" s="227"/>
      <c r="Z77" s="227" t="s">
        <v>729</v>
      </c>
      <c r="AA77" s="227"/>
      <c r="AB77" s="227">
        <v>0</v>
      </c>
      <c r="AC77" s="227"/>
      <c r="AD77" s="227" t="s">
        <v>729</v>
      </c>
      <c r="AE77" s="227"/>
      <c r="AF77" s="227">
        <v>0</v>
      </c>
      <c r="AG77" s="227">
        <v>0</v>
      </c>
    </row>
    <row r="78" spans="1:33" s="176" customFormat="1" x14ac:dyDescent="0.25">
      <c r="A78" s="183" t="s">
        <v>232</v>
      </c>
      <c r="B78" s="186" t="s">
        <v>156</v>
      </c>
      <c r="C78" s="227"/>
      <c r="D78" s="227"/>
      <c r="E78" s="227"/>
      <c r="F78" s="227"/>
      <c r="G78" s="227">
        <v>0</v>
      </c>
      <c r="H78" s="227">
        <v>0</v>
      </c>
      <c r="I78" s="227"/>
      <c r="J78" s="227">
        <v>0</v>
      </c>
      <c r="K78" s="227"/>
      <c r="L78" s="227">
        <v>0</v>
      </c>
      <c r="M78" s="227"/>
      <c r="N78" s="227" t="s">
        <v>729</v>
      </c>
      <c r="O78" s="227"/>
      <c r="P78" s="227">
        <v>0</v>
      </c>
      <c r="Q78" s="227"/>
      <c r="R78" s="227" t="s">
        <v>729</v>
      </c>
      <c r="S78" s="227"/>
      <c r="T78" s="227">
        <v>0</v>
      </c>
      <c r="U78" s="227"/>
      <c r="V78" s="227" t="s">
        <v>729</v>
      </c>
      <c r="W78" s="227"/>
      <c r="X78" s="227">
        <v>0</v>
      </c>
      <c r="Y78" s="227"/>
      <c r="Z78" s="227" t="s">
        <v>729</v>
      </c>
      <c r="AA78" s="227"/>
      <c r="AB78" s="227">
        <v>0</v>
      </c>
      <c r="AC78" s="227"/>
      <c r="AD78" s="227" t="s">
        <v>729</v>
      </c>
      <c r="AE78" s="227"/>
      <c r="AF78" s="227">
        <v>0</v>
      </c>
      <c r="AG78" s="227">
        <v>0</v>
      </c>
    </row>
    <row r="79" spans="1:33" s="176" customFormat="1" x14ac:dyDescent="0.25">
      <c r="A79" s="183" t="s">
        <v>233</v>
      </c>
      <c r="B79" s="184" t="s">
        <v>630</v>
      </c>
      <c r="C79" s="227"/>
      <c r="D79" s="227"/>
      <c r="E79" s="227"/>
      <c r="F79" s="227"/>
      <c r="G79" s="227">
        <v>0</v>
      </c>
      <c r="H79" s="227">
        <v>0</v>
      </c>
      <c r="I79" s="227"/>
      <c r="J79" s="227">
        <v>0</v>
      </c>
      <c r="K79" s="227"/>
      <c r="L79" s="227">
        <v>0</v>
      </c>
      <c r="M79" s="227"/>
      <c r="N79" s="227" t="s">
        <v>729</v>
      </c>
      <c r="O79" s="227"/>
      <c r="P79" s="227">
        <v>0</v>
      </c>
      <c r="Q79" s="227"/>
      <c r="R79" s="227" t="s">
        <v>729</v>
      </c>
      <c r="S79" s="227"/>
      <c r="T79" s="227">
        <v>0</v>
      </c>
      <c r="U79" s="227"/>
      <c r="V79" s="227" t="s">
        <v>729</v>
      </c>
      <c r="W79" s="227"/>
      <c r="X79" s="227">
        <v>0</v>
      </c>
      <c r="Y79" s="227"/>
      <c r="Z79" s="227" t="s">
        <v>729</v>
      </c>
      <c r="AA79" s="227"/>
      <c r="AB79" s="227">
        <v>0</v>
      </c>
      <c r="AC79" s="227"/>
      <c r="AD79" s="227" t="s">
        <v>729</v>
      </c>
      <c r="AE79" s="227"/>
      <c r="AF79" s="227">
        <v>0</v>
      </c>
      <c r="AG79" s="227">
        <v>0</v>
      </c>
    </row>
    <row r="80" spans="1:33" s="176" customFormat="1" x14ac:dyDescent="0.25">
      <c r="A80" s="183" t="s">
        <v>234</v>
      </c>
      <c r="B80" s="184" t="s">
        <v>632</v>
      </c>
      <c r="C80" s="228"/>
      <c r="D80" s="229"/>
      <c r="E80" s="230"/>
      <c r="F80" s="230"/>
      <c r="G80" s="227">
        <v>0</v>
      </c>
      <c r="H80" s="227">
        <v>0</v>
      </c>
      <c r="I80" s="227"/>
      <c r="J80" s="227">
        <v>0</v>
      </c>
      <c r="K80" s="227"/>
      <c r="L80" s="227">
        <v>0</v>
      </c>
      <c r="M80" s="230"/>
      <c r="N80" s="227" t="s">
        <v>729</v>
      </c>
      <c r="O80" s="229"/>
      <c r="P80" s="227">
        <v>0</v>
      </c>
      <c r="Q80" s="229"/>
      <c r="R80" s="227" t="s">
        <v>729</v>
      </c>
      <c r="S80" s="229"/>
      <c r="T80" s="227">
        <v>0</v>
      </c>
      <c r="U80" s="229"/>
      <c r="V80" s="227" t="s">
        <v>729</v>
      </c>
      <c r="W80" s="229"/>
      <c r="X80" s="227">
        <v>0</v>
      </c>
      <c r="Y80" s="229"/>
      <c r="Z80" s="227" t="s">
        <v>729</v>
      </c>
      <c r="AA80" s="229"/>
      <c r="AB80" s="227">
        <v>0</v>
      </c>
      <c r="AC80" s="229"/>
      <c r="AD80" s="227" t="s">
        <v>729</v>
      </c>
      <c r="AE80" s="229"/>
      <c r="AF80" s="227">
        <v>0</v>
      </c>
      <c r="AG80" s="227">
        <v>0</v>
      </c>
    </row>
    <row r="81" spans="1:33" s="176" customFormat="1" x14ac:dyDescent="0.25">
      <c r="A81" s="183" t="s">
        <v>662</v>
      </c>
      <c r="B81" s="184" t="s">
        <v>633</v>
      </c>
      <c r="C81" s="228"/>
      <c r="D81" s="229"/>
      <c r="E81" s="230"/>
      <c r="F81" s="230"/>
      <c r="G81" s="227">
        <v>0</v>
      </c>
      <c r="H81" s="227">
        <v>0</v>
      </c>
      <c r="I81" s="227"/>
      <c r="J81" s="227">
        <v>0</v>
      </c>
      <c r="K81" s="227"/>
      <c r="L81" s="227">
        <v>0</v>
      </c>
      <c r="M81" s="230"/>
      <c r="N81" s="227" t="s">
        <v>729</v>
      </c>
      <c r="O81" s="229"/>
      <c r="P81" s="227">
        <v>0</v>
      </c>
      <c r="Q81" s="229"/>
      <c r="R81" s="227" t="s">
        <v>729</v>
      </c>
      <c r="S81" s="229"/>
      <c r="T81" s="227">
        <v>0</v>
      </c>
      <c r="U81" s="229"/>
      <c r="V81" s="227" t="s">
        <v>729</v>
      </c>
      <c r="W81" s="229"/>
      <c r="X81" s="227">
        <v>0</v>
      </c>
      <c r="Y81" s="229"/>
      <c r="Z81" s="227" t="s">
        <v>729</v>
      </c>
      <c r="AA81" s="229"/>
      <c r="AB81" s="227">
        <v>0</v>
      </c>
      <c r="AC81" s="229"/>
      <c r="AD81" s="227" t="s">
        <v>729</v>
      </c>
      <c r="AE81" s="229"/>
      <c r="AF81" s="227">
        <v>0</v>
      </c>
      <c r="AG81" s="227">
        <v>0</v>
      </c>
    </row>
    <row r="82" spans="1:33" s="176" customFormat="1" x14ac:dyDescent="0.25">
      <c r="A82" s="183" t="s">
        <v>663</v>
      </c>
      <c r="B82" s="184" t="s">
        <v>634</v>
      </c>
      <c r="C82" s="228"/>
      <c r="D82" s="229"/>
      <c r="E82" s="230"/>
      <c r="F82" s="230"/>
      <c r="G82" s="227">
        <v>0</v>
      </c>
      <c r="H82" s="227">
        <v>0</v>
      </c>
      <c r="I82" s="227"/>
      <c r="J82" s="227">
        <v>0</v>
      </c>
      <c r="K82" s="227"/>
      <c r="L82" s="227">
        <v>0</v>
      </c>
      <c r="M82" s="230"/>
      <c r="N82" s="227" t="s">
        <v>729</v>
      </c>
      <c r="O82" s="229"/>
      <c r="P82" s="227">
        <v>0</v>
      </c>
      <c r="Q82" s="229"/>
      <c r="R82" s="227" t="s">
        <v>729</v>
      </c>
      <c r="S82" s="229"/>
      <c r="T82" s="227">
        <v>0</v>
      </c>
      <c r="U82" s="229"/>
      <c r="V82" s="227" t="s">
        <v>729</v>
      </c>
      <c r="W82" s="229"/>
      <c r="X82" s="227">
        <v>0</v>
      </c>
      <c r="Y82" s="229"/>
      <c r="Z82" s="227" t="s">
        <v>729</v>
      </c>
      <c r="AA82" s="229"/>
      <c r="AB82" s="227">
        <v>0</v>
      </c>
      <c r="AC82" s="229"/>
      <c r="AD82" s="227" t="s">
        <v>729</v>
      </c>
      <c r="AE82" s="229"/>
      <c r="AF82" s="227">
        <v>0</v>
      </c>
      <c r="AG82" s="227">
        <v>0</v>
      </c>
    </row>
    <row r="83" spans="1:33" s="176" customFormat="1" x14ac:dyDescent="0.25">
      <c r="A83" s="183" t="s">
        <v>664</v>
      </c>
      <c r="B83" s="184" t="s">
        <v>636</v>
      </c>
      <c r="C83" s="228"/>
      <c r="D83" s="229"/>
      <c r="E83" s="230"/>
      <c r="F83" s="230"/>
      <c r="G83" s="227">
        <v>0</v>
      </c>
      <c r="H83" s="227">
        <v>0</v>
      </c>
      <c r="I83" s="227"/>
      <c r="J83" s="227">
        <v>0</v>
      </c>
      <c r="K83" s="227"/>
      <c r="L83" s="227">
        <v>0</v>
      </c>
      <c r="M83" s="230"/>
      <c r="N83" s="227" t="s">
        <v>729</v>
      </c>
      <c r="O83" s="229"/>
      <c r="P83" s="227">
        <v>0</v>
      </c>
      <c r="Q83" s="229"/>
      <c r="R83" s="227" t="s">
        <v>729</v>
      </c>
      <c r="S83" s="229"/>
      <c r="T83" s="227">
        <v>0</v>
      </c>
      <c r="U83" s="229"/>
      <c r="V83" s="227" t="s">
        <v>729</v>
      </c>
      <c r="W83" s="229"/>
      <c r="X83" s="227">
        <v>0</v>
      </c>
      <c r="Y83" s="229"/>
      <c r="Z83" s="227" t="s">
        <v>729</v>
      </c>
      <c r="AA83" s="229"/>
      <c r="AB83" s="227">
        <v>0</v>
      </c>
      <c r="AC83" s="229"/>
      <c r="AD83" s="227" t="s">
        <v>729</v>
      </c>
      <c r="AE83" s="229"/>
      <c r="AF83" s="227">
        <v>0</v>
      </c>
      <c r="AG83" s="227">
        <v>0</v>
      </c>
    </row>
    <row r="84" spans="1:33" s="176" customFormat="1" x14ac:dyDescent="0.25">
      <c r="A84" s="183" t="s">
        <v>665</v>
      </c>
      <c r="B84" s="184" t="s">
        <v>638</v>
      </c>
      <c r="C84" s="228"/>
      <c r="D84" s="229"/>
      <c r="E84" s="230"/>
      <c r="F84" s="230"/>
      <c r="G84" s="227">
        <v>0</v>
      </c>
      <c r="H84" s="227">
        <v>0</v>
      </c>
      <c r="I84" s="227"/>
      <c r="J84" s="227">
        <v>0</v>
      </c>
      <c r="K84" s="227"/>
      <c r="L84" s="227">
        <v>0</v>
      </c>
      <c r="M84" s="230"/>
      <c r="N84" s="227" t="s">
        <v>729</v>
      </c>
      <c r="O84" s="229"/>
      <c r="P84" s="227">
        <v>15</v>
      </c>
      <c r="Q84" s="229"/>
      <c r="R84" s="227" t="s">
        <v>729</v>
      </c>
      <c r="S84" s="229"/>
      <c r="T84" s="227">
        <v>0</v>
      </c>
      <c r="U84" s="229"/>
      <c r="V84" s="227" t="s">
        <v>729</v>
      </c>
      <c r="W84" s="229"/>
      <c r="X84" s="227">
        <v>0</v>
      </c>
      <c r="Y84" s="229"/>
      <c r="Z84" s="227" t="s">
        <v>729</v>
      </c>
      <c r="AA84" s="229"/>
      <c r="AB84" s="227">
        <v>0</v>
      </c>
      <c r="AC84" s="229"/>
      <c r="AD84" s="227" t="s">
        <v>729</v>
      </c>
      <c r="AE84" s="229"/>
      <c r="AF84" s="227">
        <v>15</v>
      </c>
      <c r="AG84" s="227">
        <v>0</v>
      </c>
    </row>
    <row r="85" spans="1:33" s="176" customFormat="1" x14ac:dyDescent="0.25">
      <c r="A85" s="183" t="s">
        <v>666</v>
      </c>
      <c r="B85" s="184" t="s">
        <v>640</v>
      </c>
      <c r="C85" s="228"/>
      <c r="D85" s="229"/>
      <c r="E85" s="230"/>
      <c r="F85" s="230"/>
      <c r="G85" s="227">
        <v>0</v>
      </c>
      <c r="H85" s="227">
        <v>0</v>
      </c>
      <c r="I85" s="227"/>
      <c r="J85" s="227">
        <v>0</v>
      </c>
      <c r="K85" s="227"/>
      <c r="L85" s="227">
        <v>0</v>
      </c>
      <c r="M85" s="230"/>
      <c r="N85" s="227" t="s">
        <v>729</v>
      </c>
      <c r="O85" s="229"/>
      <c r="P85" s="227">
        <v>0</v>
      </c>
      <c r="Q85" s="229"/>
      <c r="R85" s="227" t="s">
        <v>729</v>
      </c>
      <c r="S85" s="229"/>
      <c r="T85" s="227">
        <v>0</v>
      </c>
      <c r="U85" s="229"/>
      <c r="V85" s="227" t="s">
        <v>729</v>
      </c>
      <c r="W85" s="229"/>
      <c r="X85" s="227">
        <v>0</v>
      </c>
      <c r="Y85" s="229"/>
      <c r="Z85" s="227" t="s">
        <v>729</v>
      </c>
      <c r="AA85" s="229"/>
      <c r="AB85" s="227">
        <v>0</v>
      </c>
      <c r="AC85" s="229"/>
      <c r="AD85" s="227" t="s">
        <v>729</v>
      </c>
      <c r="AE85" s="229"/>
      <c r="AF85" s="227">
        <v>0</v>
      </c>
      <c r="AG85" s="227">
        <v>0</v>
      </c>
    </row>
    <row r="86" spans="1:33" s="176" customFormat="1" x14ac:dyDescent="0.25">
      <c r="A86" s="183" t="s">
        <v>667</v>
      </c>
      <c r="B86" s="184" t="s">
        <v>642</v>
      </c>
      <c r="C86" s="231"/>
      <c r="D86" s="229"/>
      <c r="E86" s="230"/>
      <c r="F86" s="230"/>
      <c r="G86" s="227">
        <v>0</v>
      </c>
      <c r="H86" s="227">
        <v>0</v>
      </c>
      <c r="I86" s="227"/>
      <c r="J86" s="227">
        <v>0</v>
      </c>
      <c r="K86" s="227"/>
      <c r="L86" s="227">
        <v>0</v>
      </c>
      <c r="M86" s="230"/>
      <c r="N86" s="227" t="s">
        <v>729</v>
      </c>
      <c r="O86" s="229"/>
      <c r="P86" s="227">
        <v>0</v>
      </c>
      <c r="Q86" s="229"/>
      <c r="R86" s="227" t="s">
        <v>729</v>
      </c>
      <c r="S86" s="229"/>
      <c r="T86" s="227">
        <v>0</v>
      </c>
      <c r="U86" s="229"/>
      <c r="V86" s="227" t="s">
        <v>729</v>
      </c>
      <c r="W86" s="229"/>
      <c r="X86" s="227">
        <v>0</v>
      </c>
      <c r="Y86" s="229"/>
      <c r="Z86" s="227" t="s">
        <v>729</v>
      </c>
      <c r="AA86" s="229"/>
      <c r="AB86" s="227">
        <v>0</v>
      </c>
      <c r="AC86" s="229"/>
      <c r="AD86" s="227" t="s">
        <v>729</v>
      </c>
      <c r="AE86" s="229"/>
      <c r="AF86" s="227">
        <v>0</v>
      </c>
      <c r="AG86" s="227">
        <v>0</v>
      </c>
    </row>
    <row r="87" spans="1:33" s="176" customFormat="1" x14ac:dyDescent="0.25">
      <c r="A87" s="232"/>
      <c r="B87" s="233"/>
      <c r="C87" s="233"/>
      <c r="D87" s="233"/>
      <c r="E87" s="233"/>
      <c r="F87" s="233"/>
      <c r="G87" s="233"/>
      <c r="H87" s="232"/>
      <c r="I87" s="232"/>
      <c r="J87" s="180"/>
      <c r="K87" s="180"/>
      <c r="L87" s="180"/>
      <c r="M87" s="180"/>
      <c r="N87" s="180"/>
      <c r="O87" s="180"/>
      <c r="P87" s="180"/>
      <c r="Q87" s="180"/>
      <c r="R87" s="180"/>
      <c r="S87" s="180"/>
      <c r="T87" s="180"/>
      <c r="U87" s="180"/>
      <c r="V87" s="180"/>
      <c r="W87" s="180"/>
      <c r="X87" s="180"/>
      <c r="Y87" s="180"/>
      <c r="Z87" s="180"/>
      <c r="AA87" s="180"/>
      <c r="AB87" s="180"/>
    </row>
    <row r="88" spans="1:33" s="176" customFormat="1" ht="54" customHeight="1" x14ac:dyDescent="0.25">
      <c r="A88" s="180"/>
      <c r="B88" s="234"/>
      <c r="C88" s="234"/>
      <c r="D88" s="23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row>
    <row r="89" spans="1:33" s="176" customFormat="1"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row>
    <row r="90" spans="1:33" s="176" customFormat="1" ht="50.25" customHeight="1" x14ac:dyDescent="0.25">
      <c r="A90" s="180"/>
      <c r="B90" s="235"/>
      <c r="C90" s="235"/>
      <c r="D90" s="235"/>
      <c r="E90" s="235"/>
      <c r="F90" s="235"/>
      <c r="G90" s="235"/>
      <c r="H90" s="180"/>
      <c r="I90" s="180"/>
      <c r="J90" s="180"/>
      <c r="K90" s="180"/>
      <c r="L90" s="180"/>
      <c r="M90" s="180"/>
      <c r="N90" s="180"/>
      <c r="O90" s="180"/>
      <c r="P90" s="180"/>
      <c r="Q90" s="180"/>
      <c r="R90" s="180"/>
      <c r="S90" s="180"/>
      <c r="T90" s="180"/>
      <c r="U90" s="180"/>
      <c r="V90" s="180"/>
      <c r="W90" s="180"/>
      <c r="X90" s="180"/>
      <c r="Y90" s="180"/>
      <c r="Z90" s="180"/>
      <c r="AA90" s="180"/>
      <c r="AB90" s="180"/>
    </row>
    <row r="91" spans="1:33" s="176" customForma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row>
    <row r="92" spans="1:33" s="176" customFormat="1" ht="36.75" customHeight="1" x14ac:dyDescent="0.25">
      <c r="A92" s="180"/>
      <c r="B92" s="234"/>
      <c r="C92" s="234"/>
      <c r="D92" s="234"/>
      <c r="E92" s="234"/>
      <c r="F92" s="234"/>
      <c r="G92" s="234"/>
      <c r="H92" s="180"/>
      <c r="I92" s="180"/>
      <c r="J92" s="180"/>
      <c r="K92" s="180"/>
      <c r="L92" s="180"/>
      <c r="M92" s="180"/>
      <c r="N92" s="180"/>
      <c r="O92" s="180"/>
      <c r="P92" s="180"/>
      <c r="Q92" s="180"/>
      <c r="R92" s="180"/>
      <c r="S92" s="180"/>
      <c r="T92" s="180"/>
      <c r="U92" s="180"/>
      <c r="V92" s="180"/>
      <c r="W92" s="180"/>
      <c r="X92" s="180"/>
      <c r="Y92" s="180"/>
      <c r="Z92" s="180"/>
      <c r="AA92" s="180"/>
      <c r="AB92" s="180"/>
    </row>
    <row r="93" spans="1:33" s="176" customFormat="1" x14ac:dyDescent="0.25">
      <c r="A93" s="180"/>
      <c r="B93" s="236"/>
      <c r="C93" s="236"/>
      <c r="D93" s="236"/>
      <c r="E93" s="236"/>
      <c r="F93" s="236"/>
      <c r="G93" s="180"/>
      <c r="H93" s="180"/>
      <c r="I93" s="180"/>
      <c r="J93" s="237"/>
      <c r="K93" s="180"/>
      <c r="L93" s="180"/>
      <c r="M93" s="180"/>
      <c r="N93" s="180"/>
      <c r="O93" s="180"/>
      <c r="P93" s="180"/>
      <c r="Q93" s="180"/>
      <c r="R93" s="180"/>
      <c r="S93" s="180"/>
      <c r="T93" s="180"/>
      <c r="U93" s="180"/>
      <c r="V93" s="180"/>
      <c r="W93" s="180"/>
      <c r="X93" s="180"/>
      <c r="Y93" s="180"/>
      <c r="Z93" s="180"/>
      <c r="AA93" s="180"/>
      <c r="AB93" s="180"/>
    </row>
    <row r="94" spans="1:33" s="176" customFormat="1" ht="51" customHeight="1" x14ac:dyDescent="0.25">
      <c r="A94" s="180"/>
      <c r="B94" s="234"/>
      <c r="C94" s="234"/>
      <c r="D94" s="234"/>
      <c r="E94" s="234"/>
      <c r="F94" s="234"/>
      <c r="G94" s="234"/>
      <c r="H94" s="180"/>
      <c r="I94" s="180"/>
      <c r="J94" s="237"/>
      <c r="K94" s="180"/>
      <c r="L94" s="180"/>
      <c r="M94" s="180"/>
      <c r="N94" s="180"/>
      <c r="O94" s="180"/>
      <c r="P94" s="180"/>
      <c r="Q94" s="180"/>
      <c r="R94" s="180"/>
      <c r="S94" s="180"/>
      <c r="T94" s="180"/>
      <c r="U94" s="180"/>
      <c r="V94" s="180"/>
      <c r="W94" s="180"/>
      <c r="X94" s="180"/>
      <c r="Y94" s="180"/>
      <c r="Z94" s="180"/>
      <c r="AA94" s="180"/>
      <c r="AB94" s="180"/>
    </row>
    <row r="95" spans="1:33" s="176" customFormat="1" ht="32.25" customHeight="1" x14ac:dyDescent="0.25">
      <c r="A95" s="180"/>
      <c r="B95" s="235"/>
      <c r="C95" s="235"/>
      <c r="D95" s="235"/>
      <c r="E95" s="235"/>
      <c r="F95" s="235"/>
      <c r="G95" s="235"/>
      <c r="H95" s="180"/>
      <c r="I95" s="180"/>
      <c r="J95" s="180"/>
      <c r="K95" s="180"/>
      <c r="L95" s="180"/>
      <c r="M95" s="180"/>
      <c r="N95" s="180"/>
      <c r="O95" s="180"/>
      <c r="P95" s="180"/>
      <c r="Q95" s="180"/>
      <c r="R95" s="180"/>
      <c r="S95" s="180"/>
      <c r="T95" s="180"/>
      <c r="U95" s="180"/>
      <c r="V95" s="180"/>
      <c r="W95" s="180"/>
      <c r="X95" s="180"/>
      <c r="Y95" s="180"/>
      <c r="Z95" s="180"/>
      <c r="AA95" s="180"/>
      <c r="AB95" s="180"/>
    </row>
  </sheetData>
  <customSheetViews>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4">
    <mergeCell ref="AF20:AG21"/>
    <mergeCell ref="AB21:AC21"/>
    <mergeCell ref="AD21:AE21"/>
    <mergeCell ref="P20:S20"/>
    <mergeCell ref="P21:Q21"/>
    <mergeCell ref="R21:S21"/>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topLeftCell="AB23" zoomScale="60" zoomScaleNormal="60" zoomScaleSheetLayoutView="100" workbookViewId="0">
      <selection activeCell="A45" sqref="A45:XFD61"/>
    </sheetView>
  </sheetViews>
  <sheetFormatPr defaultRowHeight="15" x14ac:dyDescent="0.25"/>
  <cols>
    <col min="1" max="1" width="14" style="19" customWidth="1"/>
    <col min="2" max="2" width="19.1406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70.42578125" style="19" customWidth="1"/>
    <col min="49" max="49" width="0"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
        <v>571</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
        <v>522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
        <v>526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17" t="s">
        <v>480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s="22" customFormat="1" ht="58.5" customHeight="1" x14ac:dyDescent="0.25">
      <c r="A22" s="418" t="s">
        <v>53</v>
      </c>
      <c r="B22" s="421" t="s">
        <v>25</v>
      </c>
      <c r="C22" s="418" t="s">
        <v>52</v>
      </c>
      <c r="D22" s="418" t="s">
        <v>51</v>
      </c>
      <c r="E22" s="424" t="s">
        <v>491</v>
      </c>
      <c r="F22" s="425"/>
      <c r="G22" s="425"/>
      <c r="H22" s="425"/>
      <c r="I22" s="425"/>
      <c r="J22" s="425"/>
      <c r="K22" s="425"/>
      <c r="L22" s="426"/>
      <c r="M22" s="418" t="s">
        <v>50</v>
      </c>
      <c r="N22" s="418" t="s">
        <v>49</v>
      </c>
      <c r="O22" s="418" t="s">
        <v>48</v>
      </c>
      <c r="P22" s="428" t="s">
        <v>250</v>
      </c>
      <c r="Q22" s="428" t="s">
        <v>47</v>
      </c>
      <c r="R22" s="428" t="s">
        <v>46</v>
      </c>
      <c r="S22" s="428" t="s">
        <v>45</v>
      </c>
      <c r="T22" s="428"/>
      <c r="U22" s="431" t="s">
        <v>44</v>
      </c>
      <c r="V22" s="431" t="s">
        <v>43</v>
      </c>
      <c r="W22" s="428" t="s">
        <v>42</v>
      </c>
      <c r="X22" s="428" t="s">
        <v>41</v>
      </c>
      <c r="Y22" s="428" t="s">
        <v>40</v>
      </c>
      <c r="Z22" s="427"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8" t="s">
        <v>26</v>
      </c>
    </row>
    <row r="23" spans="1:49" s="22" customFormat="1" ht="64.5" customHeight="1" x14ac:dyDescent="0.25">
      <c r="A23" s="419"/>
      <c r="B23" s="422"/>
      <c r="C23" s="419"/>
      <c r="D23" s="419"/>
      <c r="E23" s="436" t="s">
        <v>24</v>
      </c>
      <c r="F23" s="434" t="s">
        <v>139</v>
      </c>
      <c r="G23" s="434" t="s">
        <v>138</v>
      </c>
      <c r="H23" s="434" t="s">
        <v>137</v>
      </c>
      <c r="I23" s="432" t="s">
        <v>402</v>
      </c>
      <c r="J23" s="432" t="s">
        <v>403</v>
      </c>
      <c r="K23" s="432" t="s">
        <v>404</v>
      </c>
      <c r="L23" s="434" t="s">
        <v>81</v>
      </c>
      <c r="M23" s="419"/>
      <c r="N23" s="419"/>
      <c r="O23" s="419"/>
      <c r="P23" s="428"/>
      <c r="Q23" s="428"/>
      <c r="R23" s="428"/>
      <c r="S23" s="429" t="s">
        <v>3</v>
      </c>
      <c r="T23" s="429" t="s">
        <v>12</v>
      </c>
      <c r="U23" s="431"/>
      <c r="V23" s="431"/>
      <c r="W23" s="428"/>
      <c r="X23" s="428"/>
      <c r="Y23" s="428"/>
      <c r="Z23" s="428"/>
      <c r="AA23" s="428"/>
      <c r="AB23" s="428"/>
      <c r="AC23" s="428"/>
      <c r="AD23" s="428"/>
      <c r="AE23" s="428"/>
      <c r="AF23" s="428" t="s">
        <v>23</v>
      </c>
      <c r="AG23" s="428"/>
      <c r="AH23" s="428" t="s">
        <v>22</v>
      </c>
      <c r="AI23" s="428"/>
      <c r="AJ23" s="418" t="s">
        <v>21</v>
      </c>
      <c r="AK23" s="418" t="s">
        <v>20</v>
      </c>
      <c r="AL23" s="418" t="s">
        <v>19</v>
      </c>
      <c r="AM23" s="418" t="s">
        <v>18</v>
      </c>
      <c r="AN23" s="418" t="s">
        <v>17</v>
      </c>
      <c r="AO23" s="418" t="s">
        <v>16</v>
      </c>
      <c r="AP23" s="418" t="s">
        <v>15</v>
      </c>
      <c r="AQ23" s="440" t="s">
        <v>12</v>
      </c>
      <c r="AR23" s="428"/>
      <c r="AS23" s="428"/>
      <c r="AT23" s="428"/>
      <c r="AU23" s="428"/>
      <c r="AV23" s="439"/>
    </row>
    <row r="24" spans="1:49" s="22"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40" t="s">
        <v>14</v>
      </c>
      <c r="AG24" s="240" t="s">
        <v>13</v>
      </c>
      <c r="AH24" s="128" t="s">
        <v>3</v>
      </c>
      <c r="AI24" s="128" t="s">
        <v>12</v>
      </c>
      <c r="AJ24" s="420"/>
      <c r="AK24" s="420"/>
      <c r="AL24" s="420"/>
      <c r="AM24" s="420"/>
      <c r="AN24" s="420"/>
      <c r="AO24" s="420"/>
      <c r="AP24" s="420"/>
      <c r="AQ24" s="441"/>
      <c r="AR24" s="428"/>
      <c r="AS24" s="428"/>
      <c r="AT24" s="428"/>
      <c r="AU24" s="428"/>
      <c r="AV24" s="439"/>
      <c r="AW24" s="261"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
      <c r="A26" s="448" t="s">
        <v>533</v>
      </c>
      <c r="B26" s="449" t="s">
        <v>739</v>
      </c>
      <c r="C26" s="449" t="s">
        <v>534</v>
      </c>
      <c r="D26" s="450" t="s">
        <v>535</v>
      </c>
      <c r="E26" s="451" t="s">
        <v>365</v>
      </c>
      <c r="F26" s="451" t="s">
        <v>365</v>
      </c>
      <c r="G26" s="451" t="s">
        <v>365</v>
      </c>
      <c r="H26" s="451" t="s">
        <v>365</v>
      </c>
      <c r="I26" s="451" t="s">
        <v>365</v>
      </c>
      <c r="J26" s="451" t="s">
        <v>365</v>
      </c>
      <c r="K26" s="451" t="s">
        <v>365</v>
      </c>
      <c r="L26" s="451" t="s">
        <v>365</v>
      </c>
      <c r="M26" s="449" t="s">
        <v>536</v>
      </c>
      <c r="N26" s="452" t="s">
        <v>537</v>
      </c>
      <c r="O26" s="449" t="s">
        <v>739</v>
      </c>
      <c r="P26" s="453">
        <v>6805</v>
      </c>
      <c r="Q26" s="449" t="s">
        <v>538</v>
      </c>
      <c r="R26" s="453">
        <v>5274</v>
      </c>
      <c r="S26" s="449" t="s">
        <v>539</v>
      </c>
      <c r="T26" s="449" t="s">
        <v>539</v>
      </c>
      <c r="U26" s="449">
        <v>10</v>
      </c>
      <c r="V26" s="449">
        <v>10</v>
      </c>
      <c r="W26" s="449" t="s">
        <v>540</v>
      </c>
      <c r="X26" s="453">
        <v>5001</v>
      </c>
      <c r="Y26" s="449"/>
      <c r="Z26" s="449">
        <v>1</v>
      </c>
      <c r="AA26" s="453">
        <v>2804</v>
      </c>
      <c r="AB26" s="453">
        <v>2804</v>
      </c>
      <c r="AC26" s="449" t="s">
        <v>540</v>
      </c>
      <c r="AD26" s="453">
        <v>3308</v>
      </c>
      <c r="AE26" s="453">
        <v>0</v>
      </c>
      <c r="AF26" s="450" t="s">
        <v>541</v>
      </c>
      <c r="AG26" s="449" t="s">
        <v>542</v>
      </c>
      <c r="AH26" s="449" t="s">
        <v>543</v>
      </c>
      <c r="AI26" s="449" t="s">
        <v>544</v>
      </c>
      <c r="AJ26" s="449" t="s">
        <v>545</v>
      </c>
      <c r="AK26" s="449" t="s">
        <v>546</v>
      </c>
      <c r="AL26" s="454"/>
      <c r="AM26" s="454"/>
      <c r="AN26" s="455"/>
      <c r="AO26" s="454"/>
      <c r="AP26" s="449" t="s">
        <v>546</v>
      </c>
      <c r="AQ26" s="449" t="s">
        <v>547</v>
      </c>
      <c r="AR26" s="449" t="s">
        <v>548</v>
      </c>
      <c r="AS26" s="449" t="s">
        <v>547</v>
      </c>
      <c r="AT26" s="449" t="s">
        <v>549</v>
      </c>
      <c r="AU26" s="454"/>
      <c r="AV26" s="456" t="s">
        <v>668</v>
      </c>
      <c r="AW26" s="259">
        <v>1.7569999999999999</v>
      </c>
    </row>
    <row r="27" spans="1:49" x14ac:dyDescent="0.25">
      <c r="A27" s="457"/>
      <c r="B27" s="457"/>
      <c r="C27" s="457"/>
      <c r="D27" s="457"/>
      <c r="E27" s="457"/>
      <c r="F27" s="457"/>
      <c r="G27" s="457"/>
      <c r="H27" s="457"/>
      <c r="I27" s="457"/>
      <c r="J27" s="457"/>
      <c r="K27" s="457"/>
      <c r="L27" s="457"/>
      <c r="M27" s="457"/>
      <c r="N27" s="457"/>
      <c r="O27" s="449"/>
      <c r="P27" s="453"/>
      <c r="Q27" s="449"/>
      <c r="R27" s="453"/>
      <c r="S27" s="449"/>
      <c r="T27" s="449"/>
      <c r="U27" s="449"/>
      <c r="V27" s="449"/>
      <c r="W27" s="449" t="s">
        <v>550</v>
      </c>
      <c r="X27" s="453">
        <v>5098</v>
      </c>
      <c r="Y27" s="449" t="s">
        <v>550</v>
      </c>
      <c r="Z27" s="449"/>
      <c r="AA27" s="453"/>
      <c r="AB27" s="457"/>
      <c r="AC27" s="457"/>
      <c r="AD27" s="457"/>
      <c r="AE27" s="457"/>
      <c r="AF27" s="457"/>
      <c r="AG27" s="457"/>
      <c r="AH27" s="457"/>
      <c r="AI27" s="457"/>
      <c r="AJ27" s="457"/>
      <c r="AK27" s="457"/>
      <c r="AL27" s="457"/>
      <c r="AM27" s="457"/>
      <c r="AN27" s="457"/>
      <c r="AO27" s="457"/>
      <c r="AP27" s="457"/>
      <c r="AQ27" s="457"/>
      <c r="AR27" s="457"/>
      <c r="AS27" s="457"/>
      <c r="AT27" s="457"/>
      <c r="AU27" s="457"/>
      <c r="AV27" s="457"/>
      <c r="AW27" s="260"/>
    </row>
    <row r="28" spans="1:49" ht="30" x14ac:dyDescent="0.25">
      <c r="A28" s="457"/>
      <c r="B28" s="457"/>
      <c r="C28" s="457"/>
      <c r="D28" s="457"/>
      <c r="E28" s="457"/>
      <c r="F28" s="457"/>
      <c r="G28" s="457"/>
      <c r="H28" s="457"/>
      <c r="I28" s="457"/>
      <c r="J28" s="457"/>
      <c r="K28" s="457"/>
      <c r="L28" s="457"/>
      <c r="M28" s="457"/>
      <c r="N28" s="457"/>
      <c r="O28" s="449"/>
      <c r="P28" s="453"/>
      <c r="Q28" s="449"/>
      <c r="R28" s="453"/>
      <c r="S28" s="449"/>
      <c r="T28" s="449"/>
      <c r="U28" s="449"/>
      <c r="V28" s="449"/>
      <c r="W28" s="449" t="s">
        <v>551</v>
      </c>
      <c r="X28" s="453">
        <v>5266</v>
      </c>
      <c r="Y28" s="449"/>
      <c r="Z28" s="449"/>
      <c r="AA28" s="453">
        <v>3428</v>
      </c>
      <c r="AB28" s="457"/>
      <c r="AC28" s="457"/>
      <c r="AD28" s="457"/>
      <c r="AE28" s="457"/>
      <c r="AF28" s="457"/>
      <c r="AG28" s="457"/>
      <c r="AH28" s="457"/>
      <c r="AI28" s="457"/>
      <c r="AJ28" s="457"/>
      <c r="AK28" s="457"/>
      <c r="AL28" s="457"/>
      <c r="AM28" s="457"/>
      <c r="AN28" s="457"/>
      <c r="AO28" s="457"/>
      <c r="AP28" s="457"/>
      <c r="AQ28" s="457"/>
      <c r="AR28" s="457"/>
      <c r="AS28" s="457"/>
      <c r="AT28" s="457"/>
      <c r="AU28" s="457"/>
      <c r="AV28" s="457"/>
      <c r="AW28" s="260"/>
    </row>
    <row r="29" spans="1:49" x14ac:dyDescent="0.25">
      <c r="A29" s="457"/>
      <c r="B29" s="457"/>
      <c r="C29" s="457"/>
      <c r="D29" s="457"/>
      <c r="E29" s="457"/>
      <c r="F29" s="457"/>
      <c r="G29" s="457"/>
      <c r="H29" s="457"/>
      <c r="I29" s="457"/>
      <c r="J29" s="457"/>
      <c r="K29" s="457"/>
      <c r="L29" s="457"/>
      <c r="M29" s="457"/>
      <c r="N29" s="457"/>
      <c r="O29" s="449"/>
      <c r="P29" s="453"/>
      <c r="Q29" s="449"/>
      <c r="R29" s="453"/>
      <c r="S29" s="449"/>
      <c r="T29" s="449"/>
      <c r="U29" s="449"/>
      <c r="V29" s="449"/>
      <c r="W29" s="449" t="s">
        <v>552</v>
      </c>
      <c r="X29" s="453">
        <v>5158</v>
      </c>
      <c r="Y29" s="449"/>
      <c r="Z29" s="449"/>
      <c r="AA29" s="453">
        <v>3219</v>
      </c>
      <c r="AB29" s="457"/>
      <c r="AC29" s="457"/>
      <c r="AD29" s="457"/>
      <c r="AE29" s="457"/>
      <c r="AF29" s="457"/>
      <c r="AG29" s="457"/>
      <c r="AH29" s="457"/>
      <c r="AI29" s="457"/>
      <c r="AJ29" s="457"/>
      <c r="AK29" s="457"/>
      <c r="AL29" s="457"/>
      <c r="AM29" s="457"/>
      <c r="AN29" s="457"/>
      <c r="AO29" s="457"/>
      <c r="AP29" s="457"/>
      <c r="AQ29" s="457"/>
      <c r="AR29" s="457"/>
      <c r="AS29" s="457"/>
      <c r="AT29" s="457"/>
      <c r="AU29" s="457"/>
      <c r="AV29" s="457"/>
      <c r="AW29" s="260"/>
    </row>
    <row r="30" spans="1:49" x14ac:dyDescent="0.25">
      <c r="A30" s="457"/>
      <c r="B30" s="457"/>
      <c r="C30" s="457"/>
      <c r="D30" s="457"/>
      <c r="E30" s="457"/>
      <c r="F30" s="457"/>
      <c r="G30" s="457"/>
      <c r="H30" s="457"/>
      <c r="I30" s="457"/>
      <c r="J30" s="457"/>
      <c r="K30" s="457"/>
      <c r="L30" s="457"/>
      <c r="M30" s="457"/>
      <c r="N30" s="457"/>
      <c r="O30" s="449"/>
      <c r="P30" s="453"/>
      <c r="Q30" s="449"/>
      <c r="R30" s="453"/>
      <c r="S30" s="449"/>
      <c r="T30" s="449"/>
      <c r="U30" s="449"/>
      <c r="V30" s="449"/>
      <c r="W30" s="449" t="s">
        <v>553</v>
      </c>
      <c r="X30" s="453">
        <v>4112</v>
      </c>
      <c r="Y30" s="449"/>
      <c r="Z30" s="449"/>
      <c r="AA30" s="453">
        <v>3898</v>
      </c>
      <c r="AB30" s="457"/>
      <c r="AC30" s="457"/>
      <c r="AD30" s="457"/>
      <c r="AE30" s="457"/>
      <c r="AF30" s="457"/>
      <c r="AG30" s="457"/>
      <c r="AH30" s="457"/>
      <c r="AI30" s="457"/>
      <c r="AJ30" s="457"/>
      <c r="AK30" s="457"/>
      <c r="AL30" s="457"/>
      <c r="AM30" s="457"/>
      <c r="AN30" s="457"/>
      <c r="AO30" s="457"/>
      <c r="AP30" s="457"/>
      <c r="AQ30" s="457"/>
      <c r="AR30" s="457"/>
      <c r="AS30" s="457"/>
      <c r="AT30" s="457"/>
      <c r="AU30" s="457"/>
      <c r="AV30" s="457"/>
      <c r="AW30" s="260"/>
    </row>
    <row r="31" spans="1:49" x14ac:dyDescent="0.25">
      <c r="A31" s="457"/>
      <c r="B31" s="457"/>
      <c r="C31" s="457"/>
      <c r="D31" s="457"/>
      <c r="E31" s="457"/>
      <c r="F31" s="457"/>
      <c r="G31" s="457"/>
      <c r="H31" s="457"/>
      <c r="I31" s="457"/>
      <c r="J31" s="457"/>
      <c r="K31" s="457"/>
      <c r="L31" s="457"/>
      <c r="M31" s="457"/>
      <c r="N31" s="457"/>
      <c r="O31" s="449"/>
      <c r="P31" s="453"/>
      <c r="Q31" s="449"/>
      <c r="R31" s="453"/>
      <c r="S31" s="449"/>
      <c r="T31" s="449"/>
      <c r="U31" s="449"/>
      <c r="V31" s="449"/>
      <c r="W31" s="449" t="s">
        <v>554</v>
      </c>
      <c r="X31" s="453">
        <v>5274</v>
      </c>
      <c r="Y31" s="449" t="s">
        <v>554</v>
      </c>
      <c r="Z31" s="449"/>
      <c r="AA31" s="453"/>
      <c r="AB31" s="457"/>
      <c r="AC31" s="457"/>
      <c r="AD31" s="457"/>
      <c r="AE31" s="457"/>
      <c r="AF31" s="457"/>
      <c r="AG31" s="457"/>
      <c r="AH31" s="457"/>
      <c r="AI31" s="457"/>
      <c r="AJ31" s="457"/>
      <c r="AK31" s="457"/>
      <c r="AL31" s="457"/>
      <c r="AM31" s="457"/>
      <c r="AN31" s="457"/>
      <c r="AO31" s="457"/>
      <c r="AP31" s="457"/>
      <c r="AQ31" s="457"/>
      <c r="AR31" s="457"/>
      <c r="AS31" s="457"/>
      <c r="AT31" s="457"/>
      <c r="AU31" s="457"/>
      <c r="AV31" s="457"/>
      <c r="AW31" s="260"/>
    </row>
    <row r="32" spans="1:49" x14ac:dyDescent="0.25">
      <c r="A32" s="457"/>
      <c r="B32" s="457"/>
      <c r="C32" s="457"/>
      <c r="D32" s="457"/>
      <c r="E32" s="457"/>
      <c r="F32" s="457"/>
      <c r="G32" s="457"/>
      <c r="H32" s="457"/>
      <c r="I32" s="457"/>
      <c r="J32" s="457"/>
      <c r="K32" s="457"/>
      <c r="L32" s="457"/>
      <c r="M32" s="457"/>
      <c r="N32" s="457"/>
      <c r="O32" s="449"/>
      <c r="P32" s="453"/>
      <c r="Q32" s="449"/>
      <c r="R32" s="453"/>
      <c r="S32" s="449"/>
      <c r="T32" s="449"/>
      <c r="U32" s="449"/>
      <c r="V32" s="449"/>
      <c r="W32" s="449" t="s">
        <v>555</v>
      </c>
      <c r="X32" s="453">
        <v>5224</v>
      </c>
      <c r="Y32" s="449"/>
      <c r="Z32" s="449"/>
      <c r="AA32" s="453">
        <v>5224</v>
      </c>
      <c r="AB32" s="457"/>
      <c r="AC32" s="457"/>
      <c r="AD32" s="457"/>
      <c r="AE32" s="457"/>
      <c r="AF32" s="457"/>
      <c r="AG32" s="457"/>
      <c r="AH32" s="457"/>
      <c r="AI32" s="457"/>
      <c r="AJ32" s="457"/>
      <c r="AK32" s="457"/>
      <c r="AL32" s="457"/>
      <c r="AM32" s="457"/>
      <c r="AN32" s="457"/>
      <c r="AO32" s="457"/>
      <c r="AP32" s="457"/>
      <c r="AQ32" s="457"/>
      <c r="AR32" s="457"/>
      <c r="AS32" s="457"/>
      <c r="AT32" s="457"/>
      <c r="AU32" s="457"/>
      <c r="AV32" s="457"/>
      <c r="AW32" s="260"/>
    </row>
    <row r="33" spans="1:49" x14ac:dyDescent="0.25">
      <c r="A33" s="457"/>
      <c r="B33" s="457"/>
      <c r="C33" s="457"/>
      <c r="D33" s="457"/>
      <c r="E33" s="457"/>
      <c r="F33" s="457"/>
      <c r="G33" s="457"/>
      <c r="H33" s="457"/>
      <c r="I33" s="457"/>
      <c r="J33" s="457"/>
      <c r="K33" s="457"/>
      <c r="L33" s="457"/>
      <c r="M33" s="457"/>
      <c r="N33" s="457"/>
      <c r="O33" s="449"/>
      <c r="P33" s="453"/>
      <c r="Q33" s="449"/>
      <c r="R33" s="453"/>
      <c r="S33" s="449"/>
      <c r="T33" s="449"/>
      <c r="U33" s="449"/>
      <c r="V33" s="449"/>
      <c r="W33" s="449" t="s">
        <v>556</v>
      </c>
      <c r="X33" s="453">
        <v>4522</v>
      </c>
      <c r="Y33" s="449"/>
      <c r="Z33" s="449"/>
      <c r="AA33" s="453">
        <v>3924</v>
      </c>
      <c r="AB33" s="457"/>
      <c r="AC33" s="457"/>
      <c r="AD33" s="457"/>
      <c r="AE33" s="457"/>
      <c r="AF33" s="457"/>
      <c r="AG33" s="457"/>
      <c r="AH33" s="457"/>
      <c r="AI33" s="457"/>
      <c r="AJ33" s="457"/>
      <c r="AK33" s="457"/>
      <c r="AL33" s="457"/>
      <c r="AM33" s="457"/>
      <c r="AN33" s="457"/>
      <c r="AO33" s="457"/>
      <c r="AP33" s="457"/>
      <c r="AQ33" s="457"/>
      <c r="AR33" s="457"/>
      <c r="AS33" s="457"/>
      <c r="AT33" s="457"/>
      <c r="AU33" s="457"/>
      <c r="AV33" s="457"/>
      <c r="AW33" s="260"/>
    </row>
    <row r="34" spans="1:49" x14ac:dyDescent="0.25">
      <c r="A34" s="457"/>
      <c r="B34" s="457"/>
      <c r="C34" s="457"/>
      <c r="D34" s="457"/>
      <c r="E34" s="457"/>
      <c r="F34" s="457"/>
      <c r="G34" s="457"/>
      <c r="H34" s="457"/>
      <c r="I34" s="457"/>
      <c r="J34" s="457"/>
      <c r="K34" s="457"/>
      <c r="L34" s="457"/>
      <c r="M34" s="457"/>
      <c r="N34" s="457"/>
      <c r="O34" s="449"/>
      <c r="P34" s="453"/>
      <c r="Q34" s="449"/>
      <c r="R34" s="453"/>
      <c r="S34" s="449"/>
      <c r="T34" s="449"/>
      <c r="U34" s="449"/>
      <c r="V34" s="449"/>
      <c r="W34" s="449" t="s">
        <v>557</v>
      </c>
      <c r="X34" s="453">
        <v>4203</v>
      </c>
      <c r="Y34" s="449" t="s">
        <v>557</v>
      </c>
      <c r="Z34" s="449"/>
      <c r="AA34" s="453"/>
      <c r="AB34" s="457"/>
      <c r="AC34" s="457"/>
      <c r="AD34" s="457"/>
      <c r="AE34" s="457"/>
      <c r="AF34" s="457"/>
      <c r="AG34" s="457"/>
      <c r="AH34" s="457"/>
      <c r="AI34" s="457"/>
      <c r="AJ34" s="457"/>
      <c r="AK34" s="457"/>
      <c r="AL34" s="457"/>
      <c r="AM34" s="457"/>
      <c r="AN34" s="457"/>
      <c r="AO34" s="457"/>
      <c r="AP34" s="457"/>
      <c r="AQ34" s="457"/>
      <c r="AR34" s="457"/>
      <c r="AS34" s="457"/>
      <c r="AT34" s="457"/>
      <c r="AU34" s="457"/>
      <c r="AV34" s="457"/>
      <c r="AW34" s="260"/>
    </row>
    <row r="35" spans="1:49" x14ac:dyDescent="0.25">
      <c r="A35" s="457"/>
      <c r="B35" s="457"/>
      <c r="C35" s="457"/>
      <c r="D35" s="457"/>
      <c r="E35" s="457"/>
      <c r="F35" s="457"/>
      <c r="G35" s="457"/>
      <c r="H35" s="457"/>
      <c r="I35" s="457"/>
      <c r="J35" s="457"/>
      <c r="K35" s="457"/>
      <c r="L35" s="457"/>
      <c r="M35" s="457"/>
      <c r="N35" s="457"/>
      <c r="O35" s="449"/>
      <c r="P35" s="453"/>
      <c r="Q35" s="449"/>
      <c r="R35" s="453"/>
      <c r="S35" s="449"/>
      <c r="T35" s="449"/>
      <c r="U35" s="449"/>
      <c r="V35" s="449"/>
      <c r="W35" s="449" t="s">
        <v>558</v>
      </c>
      <c r="X35" s="453">
        <v>5271</v>
      </c>
      <c r="Y35" s="449" t="s">
        <v>558</v>
      </c>
      <c r="Z35" s="449"/>
      <c r="AA35" s="453"/>
      <c r="AB35" s="457"/>
      <c r="AC35" s="457"/>
      <c r="AD35" s="457"/>
      <c r="AE35" s="457"/>
      <c r="AF35" s="457"/>
      <c r="AG35" s="457"/>
      <c r="AH35" s="457"/>
      <c r="AI35" s="457"/>
      <c r="AJ35" s="457"/>
      <c r="AK35" s="457"/>
      <c r="AL35" s="457"/>
      <c r="AM35" s="457"/>
      <c r="AN35" s="457"/>
      <c r="AO35" s="457"/>
      <c r="AP35" s="457"/>
      <c r="AQ35" s="457"/>
      <c r="AR35" s="457"/>
      <c r="AS35" s="457"/>
      <c r="AT35" s="457"/>
      <c r="AU35" s="457"/>
      <c r="AV35" s="457"/>
      <c r="AW35" s="260"/>
    </row>
    <row r="36" spans="1:49" ht="105" x14ac:dyDescent="0.25">
      <c r="A36" s="448" t="s">
        <v>708</v>
      </c>
      <c r="B36" s="449" t="s">
        <v>740</v>
      </c>
      <c r="C36" s="449" t="s">
        <v>534</v>
      </c>
      <c r="D36" s="450" t="s">
        <v>709</v>
      </c>
      <c r="E36" s="451" t="s">
        <v>365</v>
      </c>
      <c r="F36" s="451" t="s">
        <v>365</v>
      </c>
      <c r="G36" s="451" t="s">
        <v>365</v>
      </c>
      <c r="H36" s="451" t="s">
        <v>365</v>
      </c>
      <c r="I36" s="451" t="s">
        <v>365</v>
      </c>
      <c r="J36" s="451" t="s">
        <v>365</v>
      </c>
      <c r="K36" s="451" t="s">
        <v>365</v>
      </c>
      <c r="L36" s="451" t="s">
        <v>365</v>
      </c>
      <c r="M36" s="449" t="s">
        <v>536</v>
      </c>
      <c r="N36" s="452" t="s">
        <v>710</v>
      </c>
      <c r="O36" s="449" t="s">
        <v>740</v>
      </c>
      <c r="P36" s="453">
        <v>2239</v>
      </c>
      <c r="Q36" s="449" t="s">
        <v>711</v>
      </c>
      <c r="R36" s="453">
        <v>2239</v>
      </c>
      <c r="S36" s="449" t="s">
        <v>539</v>
      </c>
      <c r="T36" s="449" t="s">
        <v>539</v>
      </c>
      <c r="U36" s="449">
        <v>7</v>
      </c>
      <c r="V36" s="449">
        <v>7</v>
      </c>
      <c r="W36" s="449" t="s">
        <v>712</v>
      </c>
      <c r="X36" s="453">
        <v>2094</v>
      </c>
      <c r="Y36" s="449"/>
      <c r="Z36" s="449"/>
      <c r="AA36" s="453"/>
      <c r="AB36" s="453">
        <v>2094</v>
      </c>
      <c r="AC36" s="449" t="s">
        <v>712</v>
      </c>
      <c r="AD36" s="453">
        <v>2094</v>
      </c>
      <c r="AE36" s="453">
        <v>2094</v>
      </c>
      <c r="AF36" s="450" t="s">
        <v>713</v>
      </c>
      <c r="AG36" s="449" t="s">
        <v>714</v>
      </c>
      <c r="AH36" s="449" t="s">
        <v>715</v>
      </c>
      <c r="AI36" s="449" t="s">
        <v>716</v>
      </c>
      <c r="AJ36" s="449" t="s">
        <v>717</v>
      </c>
      <c r="AK36" s="449" t="s">
        <v>718</v>
      </c>
      <c r="AL36" s="449"/>
      <c r="AM36" s="449"/>
      <c r="AN36" s="449"/>
      <c r="AO36" s="450" t="s">
        <v>719</v>
      </c>
      <c r="AP36" s="449" t="s">
        <v>720</v>
      </c>
      <c r="AQ36" s="449" t="s">
        <v>721</v>
      </c>
      <c r="AR36" s="449" t="s">
        <v>720</v>
      </c>
      <c r="AS36" s="449" t="s">
        <v>721</v>
      </c>
      <c r="AT36" s="449" t="s">
        <v>722</v>
      </c>
      <c r="AU36" s="449"/>
      <c r="AV36" s="449" t="s">
        <v>728</v>
      </c>
      <c r="AW36" s="259">
        <v>1.2150000000000001</v>
      </c>
    </row>
    <row r="37" spans="1:49" x14ac:dyDescent="0.25">
      <c r="A37" s="448" t="s">
        <v>719</v>
      </c>
      <c r="B37" s="449"/>
      <c r="C37" s="449"/>
      <c r="D37" s="450" t="s">
        <v>719</v>
      </c>
      <c r="E37" s="451"/>
      <c r="F37" s="451"/>
      <c r="G37" s="451"/>
      <c r="H37" s="451"/>
      <c r="I37" s="451"/>
      <c r="J37" s="451"/>
      <c r="K37" s="451"/>
      <c r="L37" s="451"/>
      <c r="M37" s="449" t="s">
        <v>719</v>
      </c>
      <c r="N37" s="452"/>
      <c r="O37" s="449"/>
      <c r="P37" s="453"/>
      <c r="Q37" s="449"/>
      <c r="R37" s="453"/>
      <c r="S37" s="449"/>
      <c r="T37" s="449"/>
      <c r="U37" s="449"/>
      <c r="V37" s="449"/>
      <c r="W37" s="449" t="s">
        <v>723</v>
      </c>
      <c r="X37" s="453">
        <v>2200</v>
      </c>
      <c r="Y37" s="449"/>
      <c r="Z37" s="449"/>
      <c r="AA37" s="453"/>
      <c r="AB37" s="453"/>
      <c r="AC37" s="449"/>
      <c r="AD37" s="453"/>
      <c r="AE37" s="453"/>
      <c r="AF37" s="450" t="s">
        <v>719</v>
      </c>
      <c r="AG37" s="449"/>
      <c r="AH37" s="449"/>
      <c r="AI37" s="449"/>
      <c r="AJ37" s="449"/>
      <c r="AK37" s="449"/>
      <c r="AL37" s="449"/>
      <c r="AM37" s="449"/>
      <c r="AN37" s="449"/>
      <c r="AO37" s="450" t="s">
        <v>719</v>
      </c>
      <c r="AP37" s="449"/>
      <c r="AQ37" s="449"/>
      <c r="AR37" s="449"/>
      <c r="AS37" s="449"/>
      <c r="AT37" s="449"/>
      <c r="AU37" s="449"/>
      <c r="AV37" s="449"/>
    </row>
    <row r="38" spans="1:49" x14ac:dyDescent="0.25">
      <c r="A38" s="448" t="s">
        <v>719</v>
      </c>
      <c r="B38" s="449"/>
      <c r="C38" s="449"/>
      <c r="D38" s="450" t="s">
        <v>719</v>
      </c>
      <c r="E38" s="451"/>
      <c r="F38" s="451"/>
      <c r="G38" s="451"/>
      <c r="H38" s="451"/>
      <c r="I38" s="451"/>
      <c r="J38" s="451"/>
      <c r="K38" s="451"/>
      <c r="L38" s="451"/>
      <c r="M38" s="449" t="s">
        <v>719</v>
      </c>
      <c r="N38" s="452"/>
      <c r="O38" s="449"/>
      <c r="P38" s="453"/>
      <c r="Q38" s="449"/>
      <c r="R38" s="453"/>
      <c r="S38" s="449"/>
      <c r="T38" s="449"/>
      <c r="U38" s="449"/>
      <c r="V38" s="449"/>
      <c r="W38" s="449" t="s">
        <v>540</v>
      </c>
      <c r="X38" s="453">
        <v>2239</v>
      </c>
      <c r="Y38" s="449"/>
      <c r="Z38" s="449"/>
      <c r="AA38" s="453"/>
      <c r="AB38" s="453"/>
      <c r="AC38" s="449"/>
      <c r="AD38" s="453"/>
      <c r="AE38" s="453"/>
      <c r="AF38" s="450" t="s">
        <v>719</v>
      </c>
      <c r="AG38" s="449"/>
      <c r="AH38" s="449"/>
      <c r="AI38" s="449"/>
      <c r="AJ38" s="449"/>
      <c r="AK38" s="449"/>
      <c r="AL38" s="449"/>
      <c r="AM38" s="449"/>
      <c r="AN38" s="449"/>
      <c r="AO38" s="450" t="s">
        <v>719</v>
      </c>
      <c r="AP38" s="449"/>
      <c r="AQ38" s="449"/>
      <c r="AR38" s="449"/>
      <c r="AS38" s="449"/>
      <c r="AT38" s="449"/>
      <c r="AU38" s="449"/>
      <c r="AV38" s="449"/>
    </row>
    <row r="39" spans="1:49" x14ac:dyDescent="0.25">
      <c r="A39" s="448" t="s">
        <v>719</v>
      </c>
      <c r="B39" s="449"/>
      <c r="C39" s="449"/>
      <c r="D39" s="450" t="s">
        <v>719</v>
      </c>
      <c r="E39" s="451"/>
      <c r="F39" s="451"/>
      <c r="G39" s="451"/>
      <c r="H39" s="451"/>
      <c r="I39" s="451"/>
      <c r="J39" s="451"/>
      <c r="K39" s="451"/>
      <c r="L39" s="451"/>
      <c r="M39" s="449" t="s">
        <v>719</v>
      </c>
      <c r="N39" s="452"/>
      <c r="O39" s="449"/>
      <c r="P39" s="453"/>
      <c r="Q39" s="449"/>
      <c r="R39" s="453"/>
      <c r="S39" s="449"/>
      <c r="T39" s="449"/>
      <c r="U39" s="449"/>
      <c r="V39" s="449"/>
      <c r="W39" s="449" t="s">
        <v>724</v>
      </c>
      <c r="X39" s="453">
        <v>2085</v>
      </c>
      <c r="Y39" s="449"/>
      <c r="Z39" s="449"/>
      <c r="AA39" s="453"/>
      <c r="AB39" s="453"/>
      <c r="AC39" s="449"/>
      <c r="AD39" s="453"/>
      <c r="AE39" s="453"/>
      <c r="AF39" s="450" t="s">
        <v>719</v>
      </c>
      <c r="AG39" s="449"/>
      <c r="AH39" s="449"/>
      <c r="AI39" s="449"/>
      <c r="AJ39" s="449"/>
      <c r="AK39" s="449"/>
      <c r="AL39" s="449"/>
      <c r="AM39" s="449"/>
      <c r="AN39" s="449"/>
      <c r="AO39" s="450" t="s">
        <v>719</v>
      </c>
      <c r="AP39" s="449"/>
      <c r="AQ39" s="449"/>
      <c r="AR39" s="449"/>
      <c r="AS39" s="449"/>
      <c r="AT39" s="449"/>
      <c r="AU39" s="449"/>
      <c r="AV39" s="449"/>
    </row>
    <row r="40" spans="1:49" x14ac:dyDescent="0.25">
      <c r="A40" s="448" t="s">
        <v>719</v>
      </c>
      <c r="B40" s="449"/>
      <c r="C40" s="449"/>
      <c r="D40" s="450" t="s">
        <v>719</v>
      </c>
      <c r="E40" s="451"/>
      <c r="F40" s="451"/>
      <c r="G40" s="451"/>
      <c r="H40" s="451"/>
      <c r="I40" s="451"/>
      <c r="J40" s="451"/>
      <c r="K40" s="451"/>
      <c r="L40" s="451"/>
      <c r="M40" s="449" t="s">
        <v>719</v>
      </c>
      <c r="N40" s="452"/>
      <c r="O40" s="449"/>
      <c r="P40" s="453"/>
      <c r="Q40" s="449"/>
      <c r="R40" s="453"/>
      <c r="S40" s="449"/>
      <c r="T40" s="449"/>
      <c r="U40" s="449"/>
      <c r="V40" s="449"/>
      <c r="W40" s="449" t="s">
        <v>725</v>
      </c>
      <c r="X40" s="453">
        <v>2239</v>
      </c>
      <c r="Y40" s="449"/>
      <c r="Z40" s="449"/>
      <c r="AA40" s="453"/>
      <c r="AB40" s="453"/>
      <c r="AC40" s="449"/>
      <c r="AD40" s="453"/>
      <c r="AE40" s="453"/>
      <c r="AF40" s="450" t="s">
        <v>719</v>
      </c>
      <c r="AG40" s="449"/>
      <c r="AH40" s="449"/>
      <c r="AI40" s="449"/>
      <c r="AJ40" s="449"/>
      <c r="AK40" s="449"/>
      <c r="AL40" s="449"/>
      <c r="AM40" s="449"/>
      <c r="AN40" s="449"/>
      <c r="AO40" s="450" t="s">
        <v>719</v>
      </c>
      <c r="AP40" s="449"/>
      <c r="AQ40" s="449"/>
      <c r="AR40" s="449"/>
      <c r="AS40" s="449"/>
      <c r="AT40" s="449"/>
      <c r="AU40" s="449"/>
      <c r="AV40" s="449"/>
    </row>
    <row r="41" spans="1:49" x14ac:dyDescent="0.25">
      <c r="A41" s="448" t="s">
        <v>719</v>
      </c>
      <c r="B41" s="449"/>
      <c r="C41" s="449"/>
      <c r="D41" s="450" t="s">
        <v>719</v>
      </c>
      <c r="E41" s="451"/>
      <c r="F41" s="451"/>
      <c r="G41" s="451"/>
      <c r="H41" s="451"/>
      <c r="I41" s="451"/>
      <c r="J41" s="451"/>
      <c r="K41" s="451"/>
      <c r="L41" s="451"/>
      <c r="M41" s="449" t="s">
        <v>719</v>
      </c>
      <c r="N41" s="452"/>
      <c r="O41" s="449"/>
      <c r="P41" s="453"/>
      <c r="Q41" s="449"/>
      <c r="R41" s="453"/>
      <c r="S41" s="449"/>
      <c r="T41" s="449"/>
      <c r="U41" s="449"/>
      <c r="V41" s="449"/>
      <c r="W41" s="449" t="s">
        <v>726</v>
      </c>
      <c r="X41" s="453">
        <v>0</v>
      </c>
      <c r="Y41" s="449" t="s">
        <v>726</v>
      </c>
      <c r="Z41" s="449"/>
      <c r="AA41" s="453"/>
      <c r="AB41" s="453"/>
      <c r="AC41" s="449"/>
      <c r="AD41" s="453"/>
      <c r="AE41" s="453"/>
      <c r="AF41" s="450" t="s">
        <v>719</v>
      </c>
      <c r="AG41" s="449"/>
      <c r="AH41" s="449"/>
      <c r="AI41" s="449"/>
      <c r="AJ41" s="449"/>
      <c r="AK41" s="449"/>
      <c r="AL41" s="449"/>
      <c r="AM41" s="449"/>
      <c r="AN41" s="449"/>
      <c r="AO41" s="450" t="s">
        <v>719</v>
      </c>
      <c r="AP41" s="449"/>
      <c r="AQ41" s="449"/>
      <c r="AR41" s="449"/>
      <c r="AS41" s="449"/>
      <c r="AT41" s="449"/>
      <c r="AU41" s="449"/>
      <c r="AV41" s="449"/>
    </row>
    <row r="42" spans="1:49" x14ac:dyDescent="0.25">
      <c r="A42" s="448" t="s">
        <v>719</v>
      </c>
      <c r="B42" s="449"/>
      <c r="C42" s="449"/>
      <c r="D42" s="450" t="s">
        <v>719</v>
      </c>
      <c r="E42" s="451"/>
      <c r="F42" s="451"/>
      <c r="G42" s="451"/>
      <c r="H42" s="451"/>
      <c r="I42" s="451"/>
      <c r="J42" s="451"/>
      <c r="K42" s="451"/>
      <c r="L42" s="451"/>
      <c r="M42" s="449" t="s">
        <v>719</v>
      </c>
      <c r="N42" s="452"/>
      <c r="O42" s="449"/>
      <c r="P42" s="453"/>
      <c r="Q42" s="449"/>
      <c r="R42" s="453"/>
      <c r="S42" s="449"/>
      <c r="T42" s="449"/>
      <c r="U42" s="449"/>
      <c r="V42" s="449"/>
      <c r="W42" s="449" t="s">
        <v>727</v>
      </c>
      <c r="X42" s="453">
        <v>0</v>
      </c>
      <c r="Y42" s="449" t="s">
        <v>727</v>
      </c>
      <c r="Z42" s="449"/>
      <c r="AA42" s="453"/>
      <c r="AB42" s="453"/>
      <c r="AC42" s="449"/>
      <c r="AD42" s="453"/>
      <c r="AE42" s="453"/>
      <c r="AF42" s="450" t="s">
        <v>719</v>
      </c>
      <c r="AG42" s="449"/>
      <c r="AH42" s="449"/>
      <c r="AI42" s="449"/>
      <c r="AJ42" s="449"/>
      <c r="AK42" s="449"/>
      <c r="AL42" s="449"/>
      <c r="AM42" s="449"/>
      <c r="AN42" s="449"/>
      <c r="AO42" s="450" t="s">
        <v>719</v>
      </c>
      <c r="AP42" s="449"/>
      <c r="AQ42" s="449"/>
      <c r="AR42" s="449"/>
      <c r="AS42" s="449"/>
      <c r="AT42" s="449"/>
      <c r="AU42" s="449"/>
      <c r="AV42" s="449"/>
    </row>
    <row r="43" spans="1:49" ht="75" x14ac:dyDescent="0.25">
      <c r="A43" s="448" t="s">
        <v>741</v>
      </c>
      <c r="B43" s="449" t="s">
        <v>740</v>
      </c>
      <c r="C43" s="449" t="s">
        <v>534</v>
      </c>
      <c r="D43" s="450" t="s">
        <v>742</v>
      </c>
      <c r="E43" s="451" t="s">
        <v>365</v>
      </c>
      <c r="F43" s="451" t="s">
        <v>365</v>
      </c>
      <c r="G43" s="451" t="s">
        <v>365</v>
      </c>
      <c r="H43" s="451" t="s">
        <v>365</v>
      </c>
      <c r="I43" s="451" t="s">
        <v>365</v>
      </c>
      <c r="J43" s="451" t="s">
        <v>365</v>
      </c>
      <c r="K43" s="451" t="s">
        <v>365</v>
      </c>
      <c r="L43" s="451" t="s">
        <v>365</v>
      </c>
      <c r="M43" s="449" t="s">
        <v>743</v>
      </c>
      <c r="N43" s="452" t="s">
        <v>744</v>
      </c>
      <c r="O43" s="449" t="s">
        <v>745</v>
      </c>
      <c r="P43" s="453">
        <v>119285</v>
      </c>
      <c r="Q43" s="449" t="s">
        <v>746</v>
      </c>
      <c r="R43" s="453">
        <v>119285</v>
      </c>
      <c r="S43" s="449" t="s">
        <v>747</v>
      </c>
      <c r="T43" s="449" t="s">
        <v>748</v>
      </c>
      <c r="U43" s="449">
        <v>2</v>
      </c>
      <c r="V43" s="449">
        <v>2</v>
      </c>
      <c r="W43" s="449" t="s">
        <v>749</v>
      </c>
      <c r="X43" s="453">
        <v>119285</v>
      </c>
      <c r="Y43" s="457"/>
      <c r="Z43" s="449">
        <v>1</v>
      </c>
      <c r="AA43" s="453">
        <v>119282</v>
      </c>
      <c r="AB43" s="453">
        <v>119282</v>
      </c>
      <c r="AC43" s="449" t="s">
        <v>749</v>
      </c>
      <c r="AD43" s="453">
        <v>143139</v>
      </c>
      <c r="AE43" s="453">
        <v>42942</v>
      </c>
      <c r="AF43" s="450" t="s">
        <v>750</v>
      </c>
      <c r="AG43" s="449" t="s">
        <v>751</v>
      </c>
      <c r="AH43" s="449" t="s">
        <v>752</v>
      </c>
      <c r="AI43" s="449" t="s">
        <v>753</v>
      </c>
      <c r="AJ43" s="449" t="s">
        <v>754</v>
      </c>
      <c r="AK43" s="449" t="s">
        <v>755</v>
      </c>
      <c r="AL43" s="457"/>
      <c r="AM43" s="457"/>
      <c r="AN43" s="457"/>
      <c r="AO43" s="457"/>
      <c r="AP43" s="449" t="s">
        <v>756</v>
      </c>
      <c r="AQ43" s="449" t="s">
        <v>757</v>
      </c>
      <c r="AR43" s="449" t="s">
        <v>756</v>
      </c>
      <c r="AS43" s="449" t="s">
        <v>757</v>
      </c>
      <c r="AT43" s="449" t="s">
        <v>758</v>
      </c>
      <c r="AU43" s="457"/>
      <c r="AV43" s="457"/>
    </row>
    <row r="44" spans="1:49" x14ac:dyDescent="0.25">
      <c r="A44" s="457"/>
      <c r="B44" s="457"/>
      <c r="C44" s="457"/>
      <c r="D44" s="457"/>
      <c r="E44" s="457"/>
      <c r="F44" s="457"/>
      <c r="G44" s="457"/>
      <c r="H44" s="457"/>
      <c r="I44" s="457"/>
      <c r="J44" s="457"/>
      <c r="K44" s="457"/>
      <c r="L44" s="457"/>
      <c r="M44" s="457"/>
      <c r="N44" s="457"/>
      <c r="O44" s="457"/>
      <c r="P44" s="457"/>
      <c r="Q44" s="457"/>
      <c r="R44" s="457"/>
      <c r="S44" s="457"/>
      <c r="T44" s="457"/>
      <c r="U44" s="457"/>
      <c r="V44" s="457"/>
      <c r="W44" s="449" t="s">
        <v>558</v>
      </c>
      <c r="X44" s="453">
        <v>119285</v>
      </c>
      <c r="Y44" s="457"/>
      <c r="Z44" s="449"/>
      <c r="AA44" s="453">
        <v>119233</v>
      </c>
      <c r="AB44" s="457"/>
      <c r="AC44" s="457"/>
      <c r="AD44" s="457"/>
      <c r="AE44" s="457"/>
      <c r="AF44" s="457"/>
      <c r="AG44" s="457"/>
      <c r="AH44" s="457"/>
      <c r="AI44" s="457"/>
      <c r="AJ44" s="457"/>
      <c r="AK44" s="457"/>
      <c r="AL44" s="457"/>
      <c r="AM44" s="457"/>
      <c r="AN44" s="457"/>
      <c r="AO44" s="457"/>
      <c r="AP44" s="457"/>
      <c r="AQ44" s="457"/>
      <c r="AR44" s="457"/>
      <c r="AS44" s="457"/>
      <c r="AT44" s="457"/>
      <c r="AU44" s="457"/>
      <c r="AV44" s="45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71" zoomScaleNormal="100" zoomScaleSheetLayoutView="71" workbookViewId="0">
      <selection activeCell="B26" sqref="B26"/>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695</v>
      </c>
    </row>
    <row r="5" spans="1:2" ht="18.75" x14ac:dyDescent="0.3">
      <c r="A5" s="445" t="str">
        <f>'1. паспорт местоположение'!A5:C5</f>
        <v>Год раскрытия информации: 2023 год</v>
      </c>
      <c r="B5" s="445"/>
    </row>
    <row r="6" spans="1:2" ht="18.75" x14ac:dyDescent="0.3">
      <c r="A6" s="251"/>
      <c r="B6" s="251"/>
    </row>
    <row r="7" spans="1:2" ht="18.75" x14ac:dyDescent="0.25">
      <c r="A7" s="288" t="s">
        <v>10</v>
      </c>
      <c r="B7" s="288"/>
    </row>
    <row r="8" spans="1:2" ht="18.75" x14ac:dyDescent="0.25">
      <c r="A8" s="132"/>
      <c r="B8" s="132"/>
    </row>
    <row r="9" spans="1:2" ht="15.75" x14ac:dyDescent="0.25">
      <c r="A9" s="446" t="str">
        <f>'1. паспорт местоположение'!A9:C9</f>
        <v>АО  "Россети Тюмень"</v>
      </c>
      <c r="B9" s="446"/>
    </row>
    <row r="10" spans="1:2" ht="18.75" x14ac:dyDescent="0.25">
      <c r="A10" s="443" t="s">
        <v>9</v>
      </c>
      <c r="B10" s="443"/>
    </row>
    <row r="11" spans="1:2" ht="18.75" x14ac:dyDescent="0.25">
      <c r="A11" s="132"/>
      <c r="B11" s="132"/>
    </row>
    <row r="12" spans="1:2" ht="15.75" x14ac:dyDescent="0.25">
      <c r="A12" s="447" t="str">
        <f>'1. паспорт местоположение'!A12:C12</f>
        <v>F_TP3600.PS.0035</v>
      </c>
      <c r="B12" s="447"/>
    </row>
    <row r="13" spans="1:2" ht="18.75" x14ac:dyDescent="0.25">
      <c r="A13" s="443" t="s">
        <v>8</v>
      </c>
      <c r="B13" s="443"/>
    </row>
    <row r="14" spans="1:2" ht="18.75" x14ac:dyDescent="0.25">
      <c r="A14" s="11"/>
      <c r="B14" s="11"/>
    </row>
    <row r="15" spans="1:2" ht="15.75" x14ac:dyDescent="0.25">
      <c r="A15" s="442" t="str">
        <f>'1. паспорт местоположение'!A15:C15</f>
        <v>Реконструкция ПС 35/10кВ Дубровное (КРУН-10, РЗА, В-35, ограждение)</v>
      </c>
      <c r="B15" s="442"/>
    </row>
    <row r="16" spans="1:2" ht="18.75" x14ac:dyDescent="0.25">
      <c r="A16" s="443" t="s">
        <v>7</v>
      </c>
      <c r="B16" s="443"/>
    </row>
    <row r="17" spans="1:2" ht="15.75" x14ac:dyDescent="0.25">
      <c r="A17" s="125"/>
      <c r="B17" s="253"/>
    </row>
    <row r="18" spans="1:2" x14ac:dyDescent="0.25">
      <c r="A18" s="444" t="s">
        <v>481</v>
      </c>
      <c r="B18" s="444"/>
    </row>
    <row r="19" spans="1:2" s="170" customFormat="1" x14ac:dyDescent="0.25">
      <c r="A19" s="275"/>
      <c r="B19" s="275"/>
    </row>
    <row r="20" spans="1:2" ht="15.75" thickBot="1" x14ac:dyDescent="0.3"/>
    <row r="21" spans="1:2" ht="30" x14ac:dyDescent="0.25">
      <c r="A21" s="254" t="s">
        <v>696</v>
      </c>
      <c r="B21" s="255" t="str">
        <f>A15</f>
        <v>Реконструкция ПС 35/10кВ Дубровное (КРУН-10, РЗА, В-35, ограждение)</v>
      </c>
    </row>
    <row r="22" spans="1:2" ht="28.5" x14ac:dyDescent="0.25">
      <c r="A22" s="256" t="s">
        <v>372</v>
      </c>
      <c r="B22" s="257" t="s">
        <v>563</v>
      </c>
    </row>
    <row r="23" spans="1:2" x14ac:dyDescent="0.25">
      <c r="A23" s="256" t="s">
        <v>339</v>
      </c>
      <c r="B23" s="241" t="s">
        <v>697</v>
      </c>
    </row>
    <row r="24" spans="1:2" x14ac:dyDescent="0.25">
      <c r="A24" s="256" t="s">
        <v>373</v>
      </c>
      <c r="B24" s="250"/>
    </row>
    <row r="25" spans="1:2" x14ac:dyDescent="0.25">
      <c r="A25" s="258" t="s">
        <v>374</v>
      </c>
      <c r="B25" s="257">
        <f>'3.3 паспорт описание'!C29</f>
        <v>2024</v>
      </c>
    </row>
    <row r="26" spans="1:2" ht="28.5" x14ac:dyDescent="0.25">
      <c r="A26" s="258" t="s">
        <v>375</v>
      </c>
      <c r="B26" s="250"/>
    </row>
    <row r="27" spans="1:2" ht="28.5" x14ac:dyDescent="0.25">
      <c r="A27" s="192" t="s">
        <v>736</v>
      </c>
      <c r="B27" s="242">
        <v>143.40899999999999</v>
      </c>
    </row>
    <row r="28" spans="1:2" ht="30" x14ac:dyDescent="0.25">
      <c r="A28" s="249" t="s">
        <v>376</v>
      </c>
      <c r="B28" s="250"/>
    </row>
    <row r="29" spans="1:2" ht="28.5" x14ac:dyDescent="0.25">
      <c r="A29" s="192" t="s">
        <v>377</v>
      </c>
      <c r="B29" s="242">
        <v>146.11099999999999</v>
      </c>
    </row>
    <row r="30" spans="1:2" ht="28.5" x14ac:dyDescent="0.25">
      <c r="A30" s="193" t="s">
        <v>378</v>
      </c>
      <c r="B30" s="243">
        <v>146.11099999999999</v>
      </c>
    </row>
    <row r="31" spans="1:2" x14ac:dyDescent="0.25">
      <c r="A31" s="249" t="s">
        <v>379</v>
      </c>
      <c r="B31" s="250"/>
    </row>
    <row r="32" spans="1:2" ht="29.25" thickBot="1" x14ac:dyDescent="0.3">
      <c r="A32" s="194" t="s">
        <v>559</v>
      </c>
      <c r="B32" s="244">
        <v>146.11099999999999</v>
      </c>
    </row>
    <row r="33" spans="1:2" ht="45" x14ac:dyDescent="0.25">
      <c r="A33" s="195" t="s">
        <v>560</v>
      </c>
      <c r="B33" s="245">
        <v>1.7569999999999999</v>
      </c>
    </row>
    <row r="34" spans="1:2" x14ac:dyDescent="0.25">
      <c r="A34" s="196" t="s">
        <v>380</v>
      </c>
      <c r="B34" s="246">
        <v>1.23</v>
      </c>
    </row>
    <row r="35" spans="1:2" x14ac:dyDescent="0.25">
      <c r="A35" s="196" t="s">
        <v>381</v>
      </c>
      <c r="B35" s="247">
        <v>1.7569999999999999</v>
      </c>
    </row>
    <row r="36" spans="1:2" x14ac:dyDescent="0.25">
      <c r="A36" s="196" t="s">
        <v>382</v>
      </c>
      <c r="B36" s="247">
        <v>1.4890000000000001</v>
      </c>
    </row>
    <row r="37" spans="1:2" ht="30" x14ac:dyDescent="0.25">
      <c r="A37" s="195" t="s">
        <v>693</v>
      </c>
      <c r="B37" s="245">
        <v>1.2150000000000001</v>
      </c>
    </row>
    <row r="38" spans="1:2" x14ac:dyDescent="0.25">
      <c r="A38" s="196" t="s">
        <v>380</v>
      </c>
      <c r="B38" s="246">
        <v>0.85</v>
      </c>
    </row>
    <row r="39" spans="1:2" x14ac:dyDescent="0.25">
      <c r="A39" s="196" t="s">
        <v>381</v>
      </c>
      <c r="B39" s="247">
        <v>1.2150000000000001</v>
      </c>
    </row>
    <row r="40" spans="1:2" x14ac:dyDescent="0.25">
      <c r="A40" s="196" t="s">
        <v>382</v>
      </c>
      <c r="B40" s="247">
        <v>1.2150000000000001</v>
      </c>
    </row>
    <row r="41" spans="1:2" ht="45" x14ac:dyDescent="0.25">
      <c r="A41" s="195" t="s">
        <v>737</v>
      </c>
      <c r="B41" s="245">
        <v>143.13900000000001</v>
      </c>
    </row>
    <row r="42" spans="1:2" x14ac:dyDescent="0.25">
      <c r="A42" s="196" t="s">
        <v>380</v>
      </c>
      <c r="B42" s="246">
        <v>99.81</v>
      </c>
    </row>
    <row r="43" spans="1:2" x14ac:dyDescent="0.25">
      <c r="A43" s="196" t="s">
        <v>381</v>
      </c>
      <c r="B43" s="247">
        <v>42.942</v>
      </c>
    </row>
    <row r="44" spans="1:2" x14ac:dyDescent="0.25">
      <c r="A44" s="196" t="s">
        <v>382</v>
      </c>
      <c r="B44" s="247">
        <v>0</v>
      </c>
    </row>
    <row r="45" spans="1:2" ht="29.25" thickBot="1" x14ac:dyDescent="0.3">
      <c r="A45" s="194" t="s">
        <v>561</v>
      </c>
      <c r="B45" s="244">
        <v>0</v>
      </c>
    </row>
    <row r="46" spans="1:2" ht="30" x14ac:dyDescent="0.25">
      <c r="A46" s="196" t="s">
        <v>562</v>
      </c>
      <c r="B46" s="246" t="s">
        <v>563</v>
      </c>
    </row>
    <row r="47" spans="1:2" x14ac:dyDescent="0.25">
      <c r="A47" s="196" t="s">
        <v>380</v>
      </c>
      <c r="B47" s="246" t="s">
        <v>563</v>
      </c>
    </row>
    <row r="48" spans="1:2" x14ac:dyDescent="0.25">
      <c r="A48" s="196" t="s">
        <v>381</v>
      </c>
      <c r="B48" s="246" t="s">
        <v>563</v>
      </c>
    </row>
    <row r="49" spans="1:2" x14ac:dyDescent="0.25">
      <c r="A49" s="196" t="s">
        <v>382</v>
      </c>
      <c r="B49" s="246" t="s">
        <v>563</v>
      </c>
    </row>
    <row r="50" spans="1:2" ht="29.25" thickBot="1" x14ac:dyDescent="0.3">
      <c r="A50" s="194" t="s">
        <v>564</v>
      </c>
      <c r="B50" s="244">
        <v>0</v>
      </c>
    </row>
    <row r="51" spans="1:2" ht="30" x14ac:dyDescent="0.25">
      <c r="A51" s="196" t="s">
        <v>562</v>
      </c>
      <c r="B51" s="246" t="s">
        <v>563</v>
      </c>
    </row>
    <row r="52" spans="1:2" x14ac:dyDescent="0.25">
      <c r="A52" s="196" t="s">
        <v>380</v>
      </c>
      <c r="B52" s="246" t="s">
        <v>563</v>
      </c>
    </row>
    <row r="53" spans="1:2" x14ac:dyDescent="0.25">
      <c r="A53" s="196" t="s">
        <v>381</v>
      </c>
      <c r="B53" s="246" t="s">
        <v>563</v>
      </c>
    </row>
    <row r="54" spans="1:2" x14ac:dyDescent="0.25">
      <c r="A54" s="196" t="s">
        <v>382</v>
      </c>
      <c r="B54" s="246" t="s">
        <v>563</v>
      </c>
    </row>
    <row r="55" spans="1:2" ht="29.25" thickBot="1" x14ac:dyDescent="0.3">
      <c r="A55" s="194" t="s">
        <v>383</v>
      </c>
      <c r="B55" s="248" t="s">
        <v>563</v>
      </c>
    </row>
    <row r="56" spans="1:2" x14ac:dyDescent="0.25">
      <c r="A56" s="196" t="s">
        <v>379</v>
      </c>
      <c r="B56" s="246" t="s">
        <v>563</v>
      </c>
    </row>
    <row r="57" spans="1:2" x14ac:dyDescent="0.25">
      <c r="A57" s="196" t="s">
        <v>565</v>
      </c>
      <c r="B57" s="246" t="s">
        <v>563</v>
      </c>
    </row>
    <row r="58" spans="1:2" x14ac:dyDescent="0.25">
      <c r="A58" s="196" t="s">
        <v>566</v>
      </c>
      <c r="B58" s="246" t="s">
        <v>563</v>
      </c>
    </row>
    <row r="59" spans="1:2" ht="30" x14ac:dyDescent="0.25">
      <c r="A59" s="196" t="s">
        <v>567</v>
      </c>
      <c r="B59" s="246" t="s">
        <v>563</v>
      </c>
    </row>
    <row r="60" spans="1:2" ht="15.75" thickBot="1" x14ac:dyDescent="0.3">
      <c r="A60" s="194" t="s">
        <v>384</v>
      </c>
      <c r="B60" s="248">
        <v>32.54</v>
      </c>
    </row>
    <row r="61" spans="1:2" ht="15.75" thickBot="1" x14ac:dyDescent="0.3">
      <c r="A61" s="194" t="s">
        <v>385</v>
      </c>
      <c r="B61" s="244">
        <v>46.658999999999999</v>
      </c>
    </row>
    <row r="62" spans="1:2" ht="15.75" thickBot="1" x14ac:dyDescent="0.3">
      <c r="A62" s="194" t="s">
        <v>386</v>
      </c>
      <c r="B62" s="248">
        <v>2.89</v>
      </c>
    </row>
    <row r="63" spans="1:2" ht="15.75" thickBot="1" x14ac:dyDescent="0.3">
      <c r="A63" s="194" t="s">
        <v>387</v>
      </c>
      <c r="B63" s="244">
        <v>3.4489999999999998</v>
      </c>
    </row>
    <row r="64" spans="1:2" s="170" customFormat="1" ht="15.75" thickBot="1" x14ac:dyDescent="0.3">
      <c r="A64" s="194" t="s">
        <v>388</v>
      </c>
      <c r="B64" s="248" t="s">
        <v>563</v>
      </c>
    </row>
    <row r="65" spans="1:2" x14ac:dyDescent="0.25">
      <c r="A65" s="196" t="s">
        <v>389</v>
      </c>
      <c r="B65" s="246" t="s">
        <v>669</v>
      </c>
    </row>
    <row r="66" spans="1:2" x14ac:dyDescent="0.25">
      <c r="A66" s="196" t="s">
        <v>390</v>
      </c>
      <c r="B66" s="246" t="s">
        <v>694</v>
      </c>
    </row>
    <row r="67" spans="1:2" x14ac:dyDescent="0.25">
      <c r="A67" s="196" t="s">
        <v>391</v>
      </c>
      <c r="B67" s="246" t="s">
        <v>563</v>
      </c>
    </row>
    <row r="68" spans="1:2" x14ac:dyDescent="0.25">
      <c r="A68" s="196" t="s">
        <v>734</v>
      </c>
      <c r="B68" s="246" t="s">
        <v>738</v>
      </c>
    </row>
    <row r="69" spans="1:2" x14ac:dyDescent="0.25">
      <c r="A69" s="196" t="s">
        <v>392</v>
      </c>
      <c r="B69" s="246" t="s">
        <v>563</v>
      </c>
    </row>
    <row r="70" spans="1:2" ht="29.25" thickBot="1" x14ac:dyDescent="0.3">
      <c r="A70" s="194" t="s">
        <v>393</v>
      </c>
      <c r="B70" s="248" t="s">
        <v>563</v>
      </c>
    </row>
    <row r="71" spans="1:2" ht="29.25" thickBot="1" x14ac:dyDescent="0.3">
      <c r="A71" s="194" t="s">
        <v>394</v>
      </c>
      <c r="B71" s="248" t="s">
        <v>563</v>
      </c>
    </row>
    <row r="72" spans="1:2" x14ac:dyDescent="0.25">
      <c r="A72" s="196" t="s">
        <v>379</v>
      </c>
      <c r="B72" s="246" t="s">
        <v>563</v>
      </c>
    </row>
    <row r="73" spans="1:2" x14ac:dyDescent="0.25">
      <c r="A73" s="196" t="s">
        <v>698</v>
      </c>
      <c r="B73" s="246" t="s">
        <v>563</v>
      </c>
    </row>
    <row r="74" spans="1:2" x14ac:dyDescent="0.25">
      <c r="A74" s="196" t="s">
        <v>699</v>
      </c>
      <c r="B74" s="246" t="s">
        <v>563</v>
      </c>
    </row>
    <row r="75" spans="1:2" ht="15.75" thickBot="1" x14ac:dyDescent="0.3">
      <c r="A75" s="194" t="s">
        <v>395</v>
      </c>
      <c r="B75" s="248" t="s">
        <v>563</v>
      </c>
    </row>
    <row r="76" spans="1:2" ht="15.75" thickBot="1" x14ac:dyDescent="0.3">
      <c r="A76" s="194" t="s">
        <v>396</v>
      </c>
      <c r="B76" s="248" t="s">
        <v>563</v>
      </c>
    </row>
    <row r="77" spans="1:2" x14ac:dyDescent="0.25">
      <c r="A77" s="196" t="s">
        <v>700</v>
      </c>
      <c r="B77" s="246" t="s">
        <v>563</v>
      </c>
    </row>
    <row r="78" spans="1:2" x14ac:dyDescent="0.25">
      <c r="A78" s="196" t="s">
        <v>701</v>
      </c>
      <c r="B78" s="246" t="s">
        <v>563</v>
      </c>
    </row>
    <row r="79" spans="1:2" x14ac:dyDescent="0.25">
      <c r="A79" s="196" t="s">
        <v>702</v>
      </c>
      <c r="B79" s="246" t="s">
        <v>563</v>
      </c>
    </row>
    <row r="80" spans="1:2" ht="29.25" thickBot="1" x14ac:dyDescent="0.3">
      <c r="A80" s="194" t="s">
        <v>397</v>
      </c>
      <c r="B80" s="248" t="s">
        <v>563</v>
      </c>
    </row>
    <row r="81" spans="1:2" ht="29.25" thickBot="1" x14ac:dyDescent="0.3">
      <c r="A81" s="194" t="s">
        <v>398</v>
      </c>
      <c r="B81" s="248" t="s">
        <v>563</v>
      </c>
    </row>
    <row r="82" spans="1:2" x14ac:dyDescent="0.25">
      <c r="A82" s="196" t="s">
        <v>703</v>
      </c>
      <c r="B82" s="246" t="s">
        <v>563</v>
      </c>
    </row>
    <row r="83" spans="1:2" x14ac:dyDescent="0.25">
      <c r="A83" s="196" t="s">
        <v>704</v>
      </c>
      <c r="B83" s="246" t="s">
        <v>563</v>
      </c>
    </row>
    <row r="84" spans="1:2" x14ac:dyDescent="0.25">
      <c r="A84" s="196" t="s">
        <v>705</v>
      </c>
      <c r="B84" s="246" t="s">
        <v>563</v>
      </c>
    </row>
    <row r="85" spans="1:2" x14ac:dyDescent="0.25">
      <c r="A85" s="196" t="s">
        <v>706</v>
      </c>
      <c r="B85" s="246" t="s">
        <v>563</v>
      </c>
    </row>
    <row r="86" spans="1:2" x14ac:dyDescent="0.25">
      <c r="A86" s="196" t="s">
        <v>707</v>
      </c>
      <c r="B86" s="246"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2023-02-10T05:54:40Z</dcterms:modified>
</cp:coreProperties>
</file>